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9\"/>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4" i="15"/>
  <c r="A15" i="6"/>
  <c r="E15" i="14"/>
  <c r="A12" i="16" l="1"/>
  <c r="A11" i="15" s="1"/>
  <c r="A12" i="5" s="1"/>
  <c r="A12" i="22" s="1"/>
  <c r="A12" i="10"/>
  <c r="A11" i="17"/>
  <c r="A12" i="6"/>
  <c r="E12" i="14"/>
  <c r="A13" i="13"/>
  <c r="A11" i="12"/>
  <c r="B26" i="22"/>
  <c r="B25" i="22"/>
  <c r="A12" i="23"/>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s="1"/>
  <c r="J25" i="5" s="1"/>
  <c r="K25" i="5" s="1"/>
  <c r="L25" i="5" s="1"/>
  <c r="M25" i="5" s="1"/>
  <c r="N25" i="5" s="1"/>
  <c r="O25" i="5" s="1"/>
  <c r="P25" i="5" s="1"/>
  <c r="Q25" i="5" s="1"/>
  <c r="R25" i="5" s="1"/>
  <c r="S25" i="5" s="1"/>
  <c r="T25" i="5" s="1"/>
  <c r="U25" i="5" s="1"/>
  <c r="V25" i="5" s="1"/>
  <c r="W25" i="5"/>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<sst xmlns="http://schemas.openxmlformats.org/spreadsheetml/2006/main" count="1106" uniqueCount="622">
  <si>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</si>
  <si>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</si>
  <si>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</si>
  <si>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</si>
  <si>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</si>
  <si>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</si>
  <si>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</si>
  <si>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</si>
  <si>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</si>
  <si>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</si>
  <si>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</si>
  <si>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</si>
  <si>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</si>
  <si>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</si>
  <si>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</si>
  <si>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</si>
  <si>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</si>
  <si>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</si>
  <si>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</si>
  <si>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</si>
  <si>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</si>
  <si>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</si>
  <si>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</si>
  <si>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</si>
  <si>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</si>
  <si>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</si>
  <si>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</si>
  <si>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</si>
  <si>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</si>
  <si>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</si>
  <si>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</si>
  <si>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</si>
  <si>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</si>
  <si>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</si>
  <si>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</si>
  <si>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</si>
  <si>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</si>
  <si>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</si>
  <si>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</si>
  <si>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</si>
  <si>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</si>
  <si>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</si>
  <si>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</si>
  <si>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</si>
  <si>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</si>
  <si>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</si>
  <si>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</si>
  <si>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</si>
  <si>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</si>
  <si>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</si>
  <si>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</si>
  <si>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</si>
  <si>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</si>
  <si>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</si>
  <si>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</si>
  <si>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</si>
  <si>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</si>
  <si>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</si>
  <si>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</si>
  <si>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</si>
  <si>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</si>
  <si>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</si>
  <si>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</si>
  <si>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</si>
  <si>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</si>
  <si>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</si>
  <si>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</si>
  <si>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</si>
  <si>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</si>
  <si>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</si>
  <si>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</si>
  <si>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</si>
  <si>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</si>
  <si>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</si>
  <si>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</si>
  <si>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</si>
  <si>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</si>
  <si>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</si>
  <si>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</si>
  <si>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</si>
  <si>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</si>
  <si>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</si>
  <si>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</si>
  <si>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</si>
  <si>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</si>
  <si>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</si>
  <si>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</si>
  <si>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</si>
  <si>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</si>
  <si>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</si>
  <si>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</si>
  <si>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</si>
  <si>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</si>
  <si>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</si>
  <si>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</si>
  <si>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</si>
  <si>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</si>
  <si>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</si>
  <si>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</si>
  <si>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</si>
  <si>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</si>
  <si>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</si>
  <si>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</si>
  <si>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</si>
  <si>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</si>
  <si>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</si>
  <si>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</si>
  <si>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</si>
  <si>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</si>
  <si>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</si>
  <si>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</si>
  <si>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</si>
  <si>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</si>
  <si>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</si>
  <si>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</si>
  <si>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</si>
  <si>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</si>
  <si>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</si>
  <si>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</si>
  <si>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</si>
  <si>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</si>
  <si>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</si>
  <si>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</si>
  <si>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</si>
  <si>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</si>
  <si>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</si>
  <si>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</si>
  <si>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</si>
  <si>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</si>
  <si>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</si>
  <si>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</si>
  <si>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</si>
  <si>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</si>
  <si>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</si>
  <si>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</si>
  <si>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</si>
  <si>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</si>
  <si>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</si>
  <si>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</si>
  <si>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</si>
  <si>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</si>
  <si>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</si>
  <si>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</si>
  <si>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</si>
  <si>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</si>
  <si>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</si>
  <si>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</si>
  <si>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</si>
  <si>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</si>
  <si>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</si>
  <si>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</si>
  <si>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</si>
  <si>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</si>
  <si>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</si>
  <si>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</si>
  <si>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</si>
  <si>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</si>
  <si>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</si>
  <si>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</si>
  <si>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</si>
  <si>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</si>
  <si>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</si>
  <si>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</si>
  <si>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</si>
  <si>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</si>
  <si>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</si>
  <si>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</si>
  <si>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</si>
  <si>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</si>
  <si>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</si>
  <si>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</si>
  <si>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</si>
  <si>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</si>
  <si>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</si>
  <si>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</si>
  <si>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</si>
  <si>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</si>
  <si>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</si>
  <si>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</si>
  <si>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</si>
  <si>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</si>
  <si>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</si>
  <si>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</si>
  <si>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</si>
  <si>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</si>
  <si>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</si>
  <si>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</si>
  <si>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</si>
  <si>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</si>
  <si>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</si>
  <si>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</si>
  <si>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</si>
  <si>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</si>
  <si>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</si>
  <si>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</si>
  <si>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</si>
  <si>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</si>
  <si>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</si>
  <si>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</si>
  <si>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</si>
  <si>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</si>
  <si>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</si>
  <si>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</si>
  <si>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</si>
  <si>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</si>
  <si>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</si>
  <si>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</si>
  <si>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</si>
  <si>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</si>
  <si>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</si>
  <si>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</si>
  <si>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</si>
  <si>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</si>
  <si>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</si>
  <si>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</si>
  <si>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</si>
  <si>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</si>
  <si>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</si>
  <si>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</si>
  <si>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</si>
  <si>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</si>
  <si>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</si>
  <si>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</si>
  <si>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</si>
  <si>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</si>
  <si>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</si>
  <si>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</si>
  <si>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</si>
  <si>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</si>
  <si>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</si>
  <si>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</si>
  <si>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</si>
  <si>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</si>
  <si>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</si>
  <si>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</si>
  <si>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</si>
  <si>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</si>
  <si>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</si>
  <si>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</si>
  <si>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</si>
  <si>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</si>
  <si>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</si>
  <si>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</si>
  <si>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</si>
  <si>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</si>
  <si>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</si>
  <si>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</si>
  <si>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</si>
  <si>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</si>
  <si>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</si>
  <si>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</si>
  <si>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</si>
  <si>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</si>
  <si>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</si>
  <si>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</si>
  <si>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</si>
  <si>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</si>
  <si>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</si>
  <si>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</si>
  <si>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</si>
  <si>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</si>
  <si>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</si>
  <si>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</si>
  <si>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</si>
  <si>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</si>
  <si>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</si>
  <si>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</si>
  <si>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</si>
  <si>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</si>
  <si>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</si>
  <si>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</si>
  <si>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</si>
  <si>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</si>
  <si>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</si>
  <si>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</si>
  <si>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</si>
  <si>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</si>
  <si>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</si>
  <si>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</si>
  <si>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</si>
  <si>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</si>
  <si>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</si>
  <si>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</si>
  <si>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</si>
  <si>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</si>
  <si>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</si>
  <si>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</si>
  <si>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</si>
  <si>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</si>
  <si>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</si>
  <si>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</si>
  <si>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</si>
  <si>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</si>
  <si>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</si>
  <si>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</si>
  <si>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</si>
  <si>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</si>
  <si>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</si>
  <si>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</si>
  <si>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</si>
  <si>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</si>
  <si>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</si>
  <si>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</si>
  <si>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</si>
  <si>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</si>
  <si>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</si>
  <si>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</si>
  <si>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</si>
  <si>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</si>
  <si>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</si>
  <si>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</si>
  <si>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</si>
  <si>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</si>
  <si>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</si>
  <si>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</si>
  <si>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</si>
  <si>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</si>
  <si>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</si>
  <si>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</si>
  <si>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</si>
  <si>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</si>
  <si>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</si>
  <si>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</si>
  <si>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</si>
  <si>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</si>
  <si>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</si>
  <si>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</si>
  <si>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</si>
  <si>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</si>
  <si>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</si>
  <si>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</si>
  <si>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</si>
  <si>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</si>
  <si>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</si>
  <si>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</si>
  <si>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</si>
  <si>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</si>
  <si>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</si>
  <si>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</si>
  <si>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</si>
  <si>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</si>
  <si>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</si>
  <si>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</si>
  <si>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</si>
  <si>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</si>
  <si>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</si>
  <si>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</si>
  <si>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</si>
  <si>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</si>
  <si>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</si>
  <si>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</si>
  <si>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</si>
  <si>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</si>
  <si>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</si>
  <si>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</si>
  <si>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</si>
  <si>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</si>
  <si>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</si>
  <si>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</si>
  <si>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</si>
  <si>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</si>
  <si>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</si>
  <si>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</si>
  <si>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</si>
  <si>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</si>
  <si>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</si>
  <si>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</si>
  <si>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</si>
  <si>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</si>
  <si>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</si>
  <si>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</si>
  <si>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</si>
  <si>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</si>
  <si>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</si>
  <si>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</si>
  <si>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</si>
  <si>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</si>
  <si>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</si>
  <si>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</si>
  <si>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</si>
  <si>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</si>
  <si>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</si>
  <si>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</si>
  <si>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</si>
  <si>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</si>
  <si>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</si>
  <si>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</si>
  <si>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</si>
  <si>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</si>
  <si>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</si>
  <si>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</si>
  <si>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</si>
  <si>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</si>
  <si>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</si>
  <si>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</si>
  <si>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</si>
  <si>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</si>
  <si>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</si>
  <si>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</si>
  <si>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</si>
  <si>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</si>
  <si>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</si>
  <si>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</si>
  <si>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</si>
  <si>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</si>
  <si>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</si>
  <si>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</si>
  <si>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</si>
  <si>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</si>
  <si>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</si>
  <si>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</si>
  <si>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</si>
  <si>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</si>
  <si>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</si>
  <si>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</si>
  <si>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</si>
  <si>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</si>
  <si>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</si>
  <si>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</si>
  <si>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</si>
  <si>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</si>
  <si>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</si>
  <si>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</si>
  <si>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</si>
  <si>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</si>
  <si>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</si>
  <si>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</si>
  <si>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</si>
  <si>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</si>
  <si>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</si>
  <si>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</si>
  <si>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</si>
  <si>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</si>
  <si>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</si>
  <si>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</si>
  <si>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</si>
  <si>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</si>
  <si>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</si>
  <si>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</si>
  <si>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</si>
  <si>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</si>
  <si>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</si>
  <si>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</si>
  <si>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</si>
  <si>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</si>
  <si>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</si>
  <si>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</si>
  <si>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</si>
  <si>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</si>
  <si>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</si>
  <si>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</si>
  <si>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</si>
  <si>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</si>
  <si>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</si>
  <si>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</si>
  <si>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</si>
  <si>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</si>
  <si>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</si>
  <si>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</si>
  <si>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</si>
  <si>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</si>
  <si>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</si>
  <si>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</si>
  <si>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</si>
  <si>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</si>
  <si>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</si>
  <si>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</si>
  <si>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</si>
  <si>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</si>
  <si>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</si>
  <si>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</si>
  <si>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</si>
  <si>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</si>
  <si>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</si>
  <si>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</si>
  <si>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</si>
  <si>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</si>
  <si>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</si>
  <si>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</si>
  <si>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</si>
  <si>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</si>
  <si>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</si>
  <si>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</si>
  <si>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</si>
  <si>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</si>
  <si>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</si>
  <si>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</si>
  <si>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</si>
  <si>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</si>
  <si>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</si>
  <si>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</si>
  <si>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</si>
  <si>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</si>
  <si>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</si>
  <si>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</si>
  <si>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</si>
  <si>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</si>
  <si>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</si>
  <si>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</si>
  <si>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</si>
  <si>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</si>
  <si>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</si>
  <si>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</si>
  <si>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</si>
  <si>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</si>
  <si>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</si>
  <si>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</si>
  <si>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</si>
  <si>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</si>
  <si>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</si>
  <si>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</si>
  <si>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</si>
  <si>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</si>
  <si>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</si>
  <si>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</si>
  <si>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</si>
  <si>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</si>
  <si>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</si>
  <si>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</si>
  <si>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</si>
  <si>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</si>
  <si>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</si>
  <si>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</si>
  <si>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</si>
  <si>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</si>
  <si>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</si>
  <si>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</si>
  <si>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</si>
  <si>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</si>
  <si>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</si>
  <si>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</si>
  <si>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</si>
  <si>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</si>
  <si>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</si>
  <si>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</si>
  <si>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</si>
  <si>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</si>
  <si>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</si>
  <si>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</si>
  <si>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</si>
  <si>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t>
  </si>
  <si>
    <t>M_TP2000.PS.0079</t>
  </si>
  <si>
    <t>Сметная стоимость проекта в ценах 2025 года с НДС, млн. руб.</t>
  </si>
  <si>
    <t>Расчет стоимости инвестиционного проекта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</si>
  <si>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</si>
  <si>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</si>
  <si>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1 шт</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</si>
  <si>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</si>
  <si>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</si>
  <si>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</si>
  <si>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</si>
  <si>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</si>
  <si>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</si>
  <si>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</si>
  <si>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</si>
  <si>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</si>
  <si>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</si>
  <si>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</si>
  <si>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</si>
  <si>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</si>
  <si>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</si>
  <si>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</si>
  <si>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</si>
  <si>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</si>
  <si>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</si>
  <si>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</si>
  <si>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</si>
  <si>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</si>
  <si>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</si>
  <si>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</si>
  <si>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</si>
  <si>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</si>
  <si>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</si>
  <si>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</si>
  <si>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</si>
  <si>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</si>
  <si>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</si>
  <si>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</si>
  <si>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</si>
  <si>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</si>
  <si>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</si>
  <si>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</si>
  <si>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</si>
  <si>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</si>
  <si>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</si>
  <si>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</si>
  <si>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</si>
  <si>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</si>
  <si>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</si>
  <si>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</si>
  <si>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 по состоянию на 01.01.2023</t>
  </si>
  <si>
    <t>по состоянию на 01.01.2023</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</si>
  <si>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</si>
  <si>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</si>
  <si>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</si>
  <si>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</si>
  <si>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</si>
  <si>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</si>
  <si>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</si>
  <si>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</si>
  <si>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</si>
  <si>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</si>
  <si>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</si>
  <si>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</si>
  <si>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</si>
  <si>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</si>
  <si>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</si>
  <si>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</si>
  <si>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</si>
  <si>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</si>
  <si>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</si>
  <si>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</si>
  <si>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</si>
  <si>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</si>
  <si>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</si>
  <si>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</si>
  <si>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</si>
  <si>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</si>
  <si>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</si>
  <si>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</si>
  <si>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9 464,75 тыс.руб./шт.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</si>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</sst>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8B8-4267-9B0C-644AE894F82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8B8-4267-9B0C-644AE894F8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588</v>
      </c>
      <c r="B5" s="254"/>
      <c r="C5" s="254"/>
      <c r="D5" s="166"/>
      <c r="E5" s="166"/>
      <c r="F5" s="166"/>
      <c r="G5" s="166"/>
      <c r="H5" s="166"/>
      <c r="I5" s="166"/>
      <c r="J5" s="16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526</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541</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592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174"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41"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92">
        <f>'6.2. Паспорт фин осв ввод'!AC24</f>
        <v>11.357699999999999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93">
        <f>'6.2. Паспорт фин осв ввод'!AC30</f>
        <v>9.4647500000000004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M_TP2000.PS.0079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Реконструкция ПС 110 кВ Морошка (промбаза) (замена аккумуляторной батареи)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373</v>
      </c>
      <c r="R20" s="47" t="s">
        <v>374</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M_TP2000.PS.0079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Реконструкция ПС 110 кВ Морошка (промбаза) (замена аккумуляторной батареи)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488</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0" t="s">
        <v>124</v>
      </c>
      <c r="R22" s="100" t="s">
        <v>487</v>
      </c>
      <c r="S22" s="100" t="s">
        <v>123</v>
      </c>
      <c r="T22" s="100" t="s">
        <v>122</v>
      </c>
    </row>
    <row r="23" spans="1:113" ht="51.75" customHeight="1" x14ac:dyDescent="0.25">
      <c r="A23" s="279"/>
      <c r="B23" s="164" t="s">
        <v>120</v>
      </c>
      <c r="C23" s="164" t="s">
        <v>121</v>
      </c>
      <c r="D23" s="27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
        <v>526</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M_TP2000.PS.0079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Реконструкция ПС 110 кВ Морошка (промбаза) (замена аккумуляторной батареи)</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496</v>
      </c>
      <c r="C21" s="288"/>
      <c r="D21" s="287" t="s">
        <v>498</v>
      </c>
      <c r="E21" s="288"/>
      <c r="F21" s="280" t="s">
        <v>103</v>
      </c>
      <c r="G21" s="282"/>
      <c r="H21" s="282"/>
      <c r="I21" s="281"/>
      <c r="J21" s="284" t="s">
        <v>499</v>
      </c>
      <c r="K21" s="287" t="s">
        <v>500</v>
      </c>
      <c r="L21" s="288"/>
      <c r="M21" s="287" t="s">
        <v>501</v>
      </c>
      <c r="N21" s="288"/>
      <c r="O21" s="287" t="s">
        <v>489</v>
      </c>
      <c r="P21" s="288"/>
      <c r="Q21" s="287" t="s">
        <v>136</v>
      </c>
      <c r="R21" s="288"/>
      <c r="S21" s="284" t="s">
        <v>135</v>
      </c>
      <c r="T21" s="284" t="s">
        <v>502</v>
      </c>
      <c r="U21" s="284" t="s">
        <v>497</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0" t="s">
        <v>124</v>
      </c>
      <c r="Y22" s="100" t="s">
        <v>487</v>
      </c>
      <c r="Z22" s="100" t="s">
        <v>123</v>
      </c>
      <c r="AA22" s="100" t="s">
        <v>122</v>
      </c>
    </row>
    <row r="23" spans="1:27" ht="60" customHeight="1" x14ac:dyDescent="0.25">
      <c r="A23" s="286"/>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2023 год</v>
      </c>
      <c r="B5" s="254"/>
      <c r="C5" s="25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
        <v>526</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M_TP2000.PS.0079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Реконструкция ПС 110 кВ Морошка (промбаза) (замена аккумуляторной батареи)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482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544</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44" t="str">
        <f>A15</f>
        <v>Реконструкция ПС 110 кВ Морошка (промбаза)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9"/>
      <c r="AB6" s="15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9"/>
      <c r="AB7" s="15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0"/>
      <c r="AB8" s="16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1"/>
      <c r="AB9" s="16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9"/>
      <c r="AB10" s="159"/>
    </row>
    <row r="11" spans="1:28" x14ac:dyDescent="0.25">
      <c r="A11" s="260" t="str">
        <f>'1. паспорт местоположение'!A12:C12</f>
        <v>M_TP2000.PS.0079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0"/>
      <c r="AB11" s="16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1"/>
      <c r="AB12" s="16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Реконструкция ПС 110 кВ Морошка (промбаза) (замена аккумуляторной батареи)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0"/>
      <c r="AB14" s="16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1"/>
      <c r="AB15" s="16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0"/>
      <c r="AB16" s="17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0"/>
      <c r="AB17" s="17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0"/>
      <c r="AB18" s="17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0"/>
      <c r="AB19" s="17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1"/>
      <c r="AB20" s="17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1"/>
      <c r="AB21" s="171"/>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2"/>
      <c r="AB22" s="172"/>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M_TP2000.PS.0079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2" sqref="B2"/>
    </sheetView>
  </sheetViews>
  <sheetFormatPr defaultRowHeight="15.75" x14ac:dyDescent="0.25"/>
  <cols>
    <col min="1" max="1" width="61.7109375" style="175" customWidth="1"/>
    <col min="2" max="2" width="23.42578125" style="175" hidden="1" customWidth="1"/>
    <col min="3" max="3" width="16.7109375" style="175" hidden="1" customWidth="1"/>
    <col min="4" max="4" width="22.140625" style="175" hidden="1" customWidth="1"/>
    <col min="5" max="5" width="20.28515625" style="175" hidden="1" customWidth="1"/>
    <col min="6" max="12" width="16.7109375" style="175" hidden="1" customWidth="1"/>
    <col min="13" max="13" width="16.7109375" style="177"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54" t="str">
        <f>'2. паспорт  ТП'!A4:S4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7"/>
      <c r="B8" s="197"/>
      <c r="C8" s="197"/>
      <c r="D8" s="197"/>
      <c r="E8" s="197"/>
      <c r="F8" s="197"/>
      <c r="G8" s="197"/>
      <c r="H8" s="197"/>
      <c r="I8" s="197"/>
      <c r="J8" s="197"/>
      <c r="K8" s="197"/>
      <c r="L8" s="159"/>
      <c r="M8" s="159"/>
      <c r="N8" s="159"/>
      <c r="O8" s="159"/>
      <c r="P8" s="159"/>
      <c r="Q8" s="159"/>
      <c r="R8" s="159"/>
      <c r="S8" s="159"/>
      <c r="T8" s="159"/>
      <c r="U8" s="159"/>
      <c r="V8" s="159"/>
      <c r="W8" s="159"/>
      <c r="X8" s="159"/>
      <c r="Y8" s="159"/>
    </row>
    <row r="9" spans="1:44" s="12" customFormat="1" ht="18.75" customHeight="1" x14ac:dyDescent="0.2">
      <c r="A9" s="260" t="str">
        <f>'2. паспорт  ТП'!A8:S8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97"/>
      <c r="B11" s="197"/>
      <c r="C11" s="197"/>
      <c r="D11" s="197"/>
      <c r="E11" s="197"/>
      <c r="F11" s="197"/>
      <c r="G11" s="197"/>
      <c r="H11" s="197"/>
      <c r="I11" s="197"/>
      <c r="J11" s="197"/>
      <c r="K11" s="197"/>
      <c r="L11" s="159"/>
      <c r="M11" s="159"/>
      <c r="N11" s="159"/>
      <c r="O11" s="159"/>
      <c r="P11" s="159"/>
      <c r="Q11" s="159"/>
      <c r="R11" s="159"/>
      <c r="S11" s="159"/>
      <c r="T11" s="159"/>
      <c r="U11" s="159"/>
      <c r="V11" s="159"/>
      <c r="W11" s="159"/>
      <c r="X11" s="159"/>
      <c r="Y11" s="159"/>
    </row>
    <row r="12" spans="1:44" s="12" customFormat="1" ht="18.75" customHeight="1" x14ac:dyDescent="0.2">
      <c r="A12" s="260" t="str">
        <f>'2. паспорт  ТП'!A11:S11</f>
        <v>M_TP2000.PS.0079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12" x14ac:dyDescent="0.2">
      <c r="A15" s="260" t="str">
        <f>'2. паспорт  ТП'!A14:S14</f>
        <v>Реконструкция ПС 110 кВ Морошка (промбаза) (замена аккумуляторной батареи)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53"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53" s="3" customFormat="1" ht="15" customHeight="1" x14ac:dyDescent="0.2">
      <c r="A18" s="257" t="s">
        <v>586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53" ht="16.5" customHeight="1" x14ac:dyDescent="0.4">
      <c r="A19" s="180"/>
      <c r="K19" s="176"/>
      <c r="T19" s="181"/>
      <c r="U19" s="311"/>
      <c r="V19" s="311"/>
      <c r="W19" s="311"/>
      <c r="X19" s="178"/>
      <c r="Y19" s="178"/>
    </row>
    <row r="20" spans="1:53" ht="16.5" customHeight="1" x14ac:dyDescent="0.25">
      <c r="A20" s="180"/>
      <c r="K20" s="182"/>
      <c r="T20" s="183"/>
      <c r="U20" s="312"/>
      <c r="V20" s="312"/>
      <c r="W20" s="312"/>
      <c r="X20" s="312"/>
      <c r="Y20" s="183"/>
    </row>
    <row r="21" spans="1:53" ht="16.5" customHeight="1" x14ac:dyDescent="0.4">
      <c r="A21" s="180"/>
      <c r="B21" s="184"/>
      <c r="K21" s="176"/>
      <c r="T21" s="178"/>
      <c r="U21" s="311"/>
      <c r="V21" s="311"/>
      <c r="W21" s="311"/>
      <c r="X21" s="178"/>
      <c r="Y21" s="178"/>
    </row>
    <row r="22" spans="1:53" ht="16.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6.5" customHeight="1" x14ac:dyDescent="0.4">
      <c r="D23" s="180"/>
      <c r="U23" s="178"/>
      <c r="V23" s="178"/>
      <c r="W23" s="178"/>
      <c r="X23" s="178"/>
      <c r="Y23" s="178"/>
    </row>
    <row r="24" spans="1:53" s="224" customFormat="1" ht="14.25" customHeight="1" thickBot="1" x14ac:dyDescent="0.3">
      <c r="A24" s="302" t="s">
        <v>343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221"/>
      <c r="AN24" s="221"/>
      <c r="AO24" s="222"/>
      <c r="AP24" s="222"/>
      <c r="AQ24" s="222"/>
      <c r="AR24" s="222"/>
      <c r="AS24" s="223"/>
    </row>
    <row r="25" spans="1:53" s="224" customFormat="1" ht="12.75" customHeight="1" x14ac:dyDescent="0.25">
      <c r="A25" s="313" t="s">
        <v>597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03"/>
      <c r="AL25" s="303"/>
      <c r="AM25" s="225"/>
      <c r="AN25" s="304" t="s">
        <v>342</v>
      </c>
      <c r="AO25" s="304"/>
      <c r="AP25" s="304"/>
      <c r="AQ25" s="305"/>
      <c r="AR25" s="305"/>
      <c r="AS25" s="223"/>
    </row>
    <row r="26" spans="1:53" s="224" customFormat="1"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06"/>
      <c r="AL26" s="306"/>
      <c r="AM26" s="225"/>
      <c r="AN26" s="307" t="s">
        <v>340</v>
      </c>
      <c r="AO26" s="308"/>
      <c r="AP26" s="309"/>
      <c r="AQ26" s="326"/>
      <c r="AR26" s="327"/>
      <c r="AS26" s="223"/>
    </row>
    <row r="27" spans="1:53" s="224" customFormat="1"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06"/>
      <c r="AL27" s="306"/>
      <c r="AM27" s="225"/>
      <c r="AN27" s="307" t="s">
        <v>338</v>
      </c>
      <c r="AO27" s="308"/>
      <c r="AP27" s="309"/>
      <c r="AQ27" s="326"/>
      <c r="AR27" s="327"/>
      <c r="AS27" s="223"/>
    </row>
    <row r="28" spans="1:53" s="224" customFormat="1" ht="27.75" customHeight="1" thickBot="1" x14ac:dyDescent="0.3">
      <c r="A28" s="317" t="s">
        <v>337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2"/>
      <c r="AL28" s="322"/>
      <c r="AM28" s="225"/>
      <c r="AN28" s="323" t="s">
        <v>598</v>
      </c>
      <c r="AO28" s="324"/>
      <c r="AP28" s="325"/>
      <c r="AQ28" s="326"/>
      <c r="AR28" s="327"/>
      <c r="AS28" s="223"/>
    </row>
    <row r="29" spans="1:53" s="224" customFormat="1"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3"/>
      <c r="AL29" s="303"/>
      <c r="AM29" s="225"/>
      <c r="AN29" s="331"/>
      <c r="AO29" s="332"/>
      <c r="AP29" s="332"/>
      <c r="AQ29" s="326"/>
      <c r="AR29" s="333"/>
      <c r="AS29" s="223"/>
    </row>
    <row r="30" spans="1:53" s="224" customFormat="1" ht="17.25" customHeight="1" x14ac:dyDescent="0.25">
      <c r="A30" s="315" t="s">
        <v>599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06"/>
      <c r="AL30" s="306"/>
      <c r="AM30" s="225"/>
      <c r="AS30" s="223"/>
    </row>
    <row r="31" spans="1:53" s="224" customFormat="1"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06"/>
      <c r="AL31" s="306"/>
      <c r="AM31" s="225"/>
      <c r="AN31" s="225"/>
      <c r="AO31" s="226"/>
      <c r="AP31" s="226"/>
      <c r="AQ31" s="226"/>
      <c r="AR31" s="226"/>
      <c r="AS31" s="223"/>
    </row>
    <row r="32" spans="1:53" s="224" customFormat="1"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06"/>
      <c r="AL32" s="306"/>
      <c r="AM32" s="225"/>
      <c r="AN32" s="225"/>
      <c r="AO32" s="225"/>
      <c r="AP32" s="225"/>
      <c r="AQ32" s="225"/>
      <c r="AR32" s="225"/>
      <c r="AS32" s="223"/>
    </row>
    <row r="33" spans="1:45" s="224" customFormat="1"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225"/>
      <c r="AN33" s="225"/>
      <c r="AO33" s="225"/>
      <c r="AP33" s="225"/>
      <c r="AQ33" s="225"/>
      <c r="AR33" s="225"/>
      <c r="AS33" s="223"/>
    </row>
    <row r="34" spans="1:45" s="224" customFormat="1"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06"/>
      <c r="AL34" s="306"/>
      <c r="AM34" s="225"/>
      <c r="AN34" s="225"/>
      <c r="AO34" s="225"/>
      <c r="AP34" s="225"/>
      <c r="AQ34" s="225"/>
      <c r="AR34" s="225"/>
      <c r="AS34" s="223"/>
    </row>
    <row r="35" spans="1:45" s="224" customFormat="1"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06"/>
      <c r="AL35" s="306"/>
      <c r="AM35" s="225"/>
      <c r="AN35" s="225"/>
      <c r="AO35" s="225"/>
      <c r="AP35" s="225"/>
      <c r="AQ35" s="225"/>
      <c r="AR35" s="225"/>
      <c r="AS35" s="223"/>
    </row>
    <row r="36" spans="1:45" s="224" customFormat="1" ht="17.25" customHeight="1" thickBot="1" x14ac:dyDescent="0.3">
      <c r="A36" s="320" t="s">
        <v>307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25"/>
      <c r="AN36" s="225"/>
      <c r="AO36" s="225"/>
      <c r="AP36" s="225"/>
      <c r="AQ36" s="225"/>
      <c r="AR36" s="225"/>
      <c r="AS36" s="223"/>
    </row>
    <row r="37" spans="1:45" s="224" customFormat="1"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c r="AL37" s="303"/>
      <c r="AM37" s="225"/>
      <c r="AN37" s="225"/>
      <c r="AO37" s="225"/>
      <c r="AP37" s="225"/>
      <c r="AQ37" s="225"/>
      <c r="AR37" s="225"/>
      <c r="AS37" s="223"/>
    </row>
    <row r="38" spans="1:45" s="224" customFormat="1"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06"/>
      <c r="AL38" s="306"/>
      <c r="AM38" s="225"/>
      <c r="AN38" s="225"/>
      <c r="AO38" s="225"/>
      <c r="AP38" s="225"/>
      <c r="AQ38" s="225"/>
      <c r="AR38" s="225"/>
      <c r="AS38" s="223"/>
    </row>
    <row r="39" spans="1:45" s="224" customFormat="1" ht="17.25" customHeight="1" thickBot="1" x14ac:dyDescent="0.3">
      <c r="A39" s="320" t="s">
        <v>331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25"/>
      <c r="AN39" s="225"/>
      <c r="AO39" s="225"/>
      <c r="AP39" s="225"/>
      <c r="AQ39" s="225"/>
      <c r="AR39" s="225"/>
      <c r="AS39" s="223"/>
    </row>
    <row r="40" spans="1:45" s="224" customFormat="1" ht="17.25" customHeight="1" x14ac:dyDescent="0.25">
      <c r="A40" s="313" t="s">
        <v>600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03"/>
      <c r="AL40" s="303"/>
      <c r="AM40" s="225"/>
      <c r="AN40" s="225"/>
      <c r="AO40" s="225"/>
      <c r="AP40" s="225"/>
      <c r="AQ40" s="225"/>
      <c r="AR40" s="225"/>
      <c r="AS40" s="223"/>
    </row>
    <row r="41" spans="1:45" s="224" customFormat="1"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06"/>
      <c r="AL41" s="306"/>
      <c r="AM41" s="225"/>
      <c r="AN41" s="225"/>
      <c r="AO41" s="225"/>
      <c r="AP41" s="225"/>
      <c r="AQ41" s="225"/>
      <c r="AR41" s="225"/>
      <c r="AS41" s="223"/>
    </row>
    <row r="42" spans="1:45" s="224" customFormat="1"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06"/>
      <c r="AL42" s="306"/>
      <c r="AM42" s="225"/>
      <c r="AN42" s="225"/>
      <c r="AO42" s="225"/>
      <c r="AP42" s="225"/>
      <c r="AQ42" s="225"/>
      <c r="AR42" s="225"/>
      <c r="AS42" s="223"/>
    </row>
    <row r="43" spans="1:45" s="224" customFormat="1"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06"/>
      <c r="AL43" s="306"/>
      <c r="AM43" s="225"/>
      <c r="AN43" s="225"/>
      <c r="AO43" s="225"/>
      <c r="AP43" s="225"/>
      <c r="AQ43" s="225"/>
      <c r="AR43" s="225"/>
      <c r="AS43" s="223"/>
    </row>
    <row r="44" spans="1:45" s="224" customFormat="1"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06"/>
      <c r="AL44" s="306"/>
      <c r="AM44" s="225"/>
      <c r="AN44" s="225"/>
      <c r="AO44" s="225"/>
      <c r="AP44" s="225"/>
      <c r="AQ44" s="225"/>
      <c r="AR44" s="225"/>
      <c r="AS44" s="223"/>
    </row>
    <row r="45" spans="1:45" s="224" customFormat="1"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06"/>
      <c r="AL45" s="306"/>
      <c r="AM45" s="225"/>
      <c r="AN45" s="225"/>
      <c r="AO45" s="225"/>
      <c r="AP45" s="225"/>
      <c r="AQ45" s="225"/>
      <c r="AR45" s="225"/>
      <c r="AS45" s="223"/>
    </row>
    <row r="46" spans="1:45" s="224" customFormat="1" ht="17.25" customHeight="1" thickBot="1" x14ac:dyDescent="0.3">
      <c r="A46" s="335" t="s">
        <v>601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5"/>
      <c r="AN46" s="225"/>
      <c r="AO46" s="225"/>
      <c r="AP46" s="225"/>
      <c r="AQ46" s="225"/>
      <c r="AR46" s="225"/>
      <c r="AS46" s="223"/>
    </row>
    <row r="47" spans="1:45" s="224" customFormat="1"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3" t="s">
        <v>5</v>
      </c>
      <c r="AL47" s="303"/>
      <c r="AM47" s="343" t="s">
        <v>602</v>
      </c>
      <c r="AN47" s="343"/>
      <c r="AO47" s="227" t="s">
        <v>603</v>
      </c>
      <c r="AP47" s="227" t="s">
        <v>604</v>
      </c>
      <c r="AQ47" s="223"/>
    </row>
    <row r="48" spans="1:45" s="224" customFormat="1"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06"/>
      <c r="AL48" s="306"/>
      <c r="AM48" s="306"/>
      <c r="AN48" s="306"/>
      <c r="AO48" s="228"/>
      <c r="AP48" s="228"/>
      <c r="AQ48" s="223"/>
    </row>
    <row r="49" spans="1:43" s="224" customFormat="1"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06"/>
      <c r="AL49" s="306"/>
      <c r="AM49" s="306"/>
      <c r="AN49" s="306"/>
      <c r="AO49" s="228"/>
      <c r="AP49" s="228"/>
      <c r="AQ49" s="223"/>
    </row>
    <row r="50" spans="1:43" s="224" customFormat="1" ht="12" customHeight="1" thickBot="1" x14ac:dyDescent="0.3">
      <c r="A50" s="320" t="s">
        <v>605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29"/>
      <c r="AP50" s="229"/>
      <c r="AQ50" s="223"/>
    </row>
    <row r="51" spans="1:43" s="224" customFormat="1"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s="224" customFormat="1"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602</v>
      </c>
      <c r="AN52" s="343"/>
      <c r="AO52" s="227" t="s">
        <v>603</v>
      </c>
      <c r="AP52" s="227" t="s">
        <v>604</v>
      </c>
      <c r="AQ52" s="223"/>
    </row>
    <row r="53" spans="1:43" s="224" customFormat="1"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4"/>
      <c r="AL53" s="334"/>
      <c r="AM53" s="334"/>
      <c r="AN53" s="334"/>
      <c r="AO53" s="234"/>
      <c r="AP53" s="234"/>
      <c r="AQ53" s="223"/>
    </row>
    <row r="54" spans="1:43" s="224" customFormat="1"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06"/>
      <c r="AL54" s="306"/>
      <c r="AM54" s="306"/>
      <c r="AN54" s="306"/>
      <c r="AO54" s="228"/>
      <c r="AP54" s="228"/>
      <c r="AQ54" s="223"/>
    </row>
    <row r="55" spans="1:43" s="224" customFormat="1"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06"/>
      <c r="AL55" s="306"/>
      <c r="AM55" s="306"/>
      <c r="AN55" s="306"/>
      <c r="AO55" s="228"/>
      <c r="AP55" s="228"/>
      <c r="AQ55" s="223"/>
    </row>
    <row r="56" spans="1:43" s="224" customFormat="1" ht="12" customHeight="1" thickBot="1" x14ac:dyDescent="0.3">
      <c r="A56" s="320" t="s">
        <v>318</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29"/>
      <c r="AP56" s="229"/>
      <c r="AQ56" s="223"/>
    </row>
    <row r="57" spans="1:43" s="224" customFormat="1"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1"/>
    </row>
    <row r="58" spans="1:43" s="224" customFormat="1" ht="24" customHeight="1" x14ac:dyDescent="0.25">
      <c r="A58" s="341" t="s">
        <v>606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602</v>
      </c>
      <c r="AN58" s="343"/>
      <c r="AO58" s="227" t="s">
        <v>603</v>
      </c>
      <c r="AP58" s="227" t="s">
        <v>604</v>
      </c>
      <c r="AQ58" s="223"/>
    </row>
    <row r="59" spans="1:43" s="224"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7"/>
      <c r="AP59" s="237"/>
      <c r="AQ59" s="238"/>
    </row>
    <row r="60" spans="1:43" s="224" customFormat="1"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06"/>
      <c r="AL60" s="306"/>
      <c r="AM60" s="306"/>
      <c r="AN60" s="306"/>
      <c r="AO60" s="228"/>
      <c r="AP60" s="228"/>
      <c r="AQ60" s="223"/>
    </row>
    <row r="61" spans="1:43" s="224" customFormat="1"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06"/>
      <c r="AL61" s="306"/>
      <c r="AM61" s="306"/>
      <c r="AN61" s="306"/>
      <c r="AO61" s="228"/>
      <c r="AP61" s="228"/>
      <c r="AQ61" s="223"/>
    </row>
    <row r="62" spans="1:43" s="224" customFormat="1"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06"/>
      <c r="AL62" s="306"/>
      <c r="AM62" s="306"/>
      <c r="AN62" s="306"/>
      <c r="AO62" s="228"/>
      <c r="AP62" s="228"/>
      <c r="AQ62" s="223"/>
    </row>
    <row r="63" spans="1:43" s="224" customFormat="1"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06"/>
      <c r="AL63" s="306"/>
      <c r="AM63" s="306"/>
      <c r="AN63" s="306"/>
      <c r="AO63" s="228"/>
      <c r="AP63" s="228"/>
      <c r="AQ63" s="223"/>
    </row>
    <row r="64" spans="1:43" s="224" customFormat="1"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06"/>
      <c r="AL64" s="306"/>
      <c r="AM64" s="306"/>
      <c r="AN64" s="306"/>
      <c r="AO64" s="228"/>
      <c r="AP64" s="228"/>
      <c r="AQ64" s="223"/>
    </row>
    <row r="65" spans="1:43" s="224" customFormat="1"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06"/>
      <c r="AL65" s="306"/>
      <c r="AM65" s="306"/>
      <c r="AN65" s="306"/>
      <c r="AO65" s="228"/>
      <c r="AP65" s="228"/>
      <c r="AQ65" s="223"/>
    </row>
    <row r="66" spans="1:43" s="224" customFormat="1" ht="27.75" customHeight="1" x14ac:dyDescent="0.25">
      <c r="A66" s="349" t="s">
        <v>607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9"/>
      <c r="AP66" s="239"/>
      <c r="AQ66" s="238"/>
    </row>
    <row r="67" spans="1:43" s="224" customFormat="1"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06"/>
      <c r="AL67" s="306"/>
      <c r="AM67" s="306"/>
      <c r="AN67" s="306"/>
      <c r="AO67" s="228"/>
      <c r="AP67" s="228"/>
      <c r="AQ67" s="223"/>
    </row>
    <row r="68" spans="1:43" s="224" customFormat="1" ht="25.5" customHeight="1" x14ac:dyDescent="0.25">
      <c r="A68" s="349" t="s">
        <v>608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9"/>
      <c r="AP68" s="239"/>
      <c r="AQ68" s="238"/>
    </row>
    <row r="69" spans="1:43" s="224" customFormat="1"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06"/>
      <c r="AL69" s="306"/>
      <c r="AM69" s="306"/>
      <c r="AN69" s="306"/>
      <c r="AO69" s="228"/>
      <c r="AP69" s="228"/>
      <c r="AQ69" s="223"/>
    </row>
    <row r="70" spans="1:43" s="224" customFormat="1"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9"/>
      <c r="AP70" s="239"/>
      <c r="AQ70" s="238"/>
    </row>
    <row r="71" spans="1:43" s="224" customFormat="1"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06"/>
      <c r="AL71" s="306"/>
      <c r="AM71" s="306"/>
      <c r="AN71" s="306"/>
      <c r="AO71" s="228"/>
      <c r="AP71" s="228"/>
      <c r="AQ71" s="223"/>
    </row>
    <row r="72" spans="1:43" s="224" customFormat="1"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0"/>
      <c r="AP72" s="240"/>
      <c r="AQ72" s="238"/>
    </row>
    <row r="73" spans="1:43" s="224" customFormat="1"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1"/>
    </row>
    <row r="74" spans="1:43" s="224" customFormat="1"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602</v>
      </c>
      <c r="AN74" s="343"/>
      <c r="AO74" s="227" t="s">
        <v>603</v>
      </c>
      <c r="AP74" s="227" t="s">
        <v>604</v>
      </c>
      <c r="AQ74" s="223"/>
    </row>
    <row r="75" spans="1:43" s="224" customFormat="1" ht="25.5" customHeight="1" x14ac:dyDescent="0.25">
      <c r="A75" s="349" t="s">
        <v>608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41"/>
      <c r="AP75" s="241"/>
      <c r="AQ75" s="238"/>
    </row>
    <row r="76" spans="1:43" s="224" customFormat="1"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06"/>
      <c r="AL76" s="306"/>
      <c r="AM76" s="359"/>
      <c r="AN76" s="359"/>
      <c r="AO76" s="242"/>
      <c r="AP76" s="242"/>
      <c r="AQ76" s="223"/>
    </row>
    <row r="77" spans="1:43" s="224" customFormat="1"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06"/>
      <c r="AL77" s="306"/>
      <c r="AM77" s="359"/>
      <c r="AN77" s="359"/>
      <c r="AO77" s="242"/>
      <c r="AP77" s="242"/>
      <c r="AQ77" s="223"/>
    </row>
    <row r="78" spans="1:43" s="224" customFormat="1"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06"/>
      <c r="AL78" s="306"/>
      <c r="AM78" s="359"/>
      <c r="AN78" s="359"/>
      <c r="AO78" s="242"/>
      <c r="AP78" s="242"/>
      <c r="AQ78" s="223"/>
    </row>
    <row r="79" spans="1:43" s="224" customFormat="1"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06"/>
      <c r="AL79" s="306"/>
      <c r="AM79" s="359"/>
      <c r="AN79" s="359"/>
      <c r="AO79" s="242"/>
      <c r="AP79" s="242"/>
      <c r="AQ79" s="223"/>
    </row>
    <row r="80" spans="1:43" s="224" customFormat="1"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06"/>
      <c r="AL80" s="306"/>
      <c r="AM80" s="359"/>
      <c r="AN80" s="359"/>
      <c r="AO80" s="242"/>
      <c r="AP80" s="242"/>
      <c r="AQ80" s="223"/>
    </row>
    <row r="81" spans="1:45" s="224" customFormat="1"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06"/>
      <c r="AL81" s="306"/>
      <c r="AM81" s="359"/>
      <c r="AN81" s="359"/>
      <c r="AO81" s="242"/>
      <c r="AP81" s="242"/>
      <c r="AQ81" s="223"/>
    </row>
    <row r="82" spans="1:45" s="224" customFormat="1"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06"/>
      <c r="AL82" s="306"/>
      <c r="AM82" s="359"/>
      <c r="AN82" s="359"/>
      <c r="AO82" s="242"/>
      <c r="AP82" s="242"/>
      <c r="AQ82" s="223"/>
    </row>
    <row r="83" spans="1:45" s="224" customFormat="1"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41"/>
      <c r="AP83" s="241"/>
      <c r="AQ83" s="238"/>
    </row>
    <row r="84" spans="1:45" s="224" customFormat="1" ht="12" customHeight="1" x14ac:dyDescent="0.25">
      <c r="A84" s="357" t="s">
        <v>609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41"/>
      <c r="AP84" s="241"/>
      <c r="AQ84" s="238"/>
    </row>
    <row r="85" spans="1:45" s="224" customFormat="1"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06"/>
      <c r="AL85" s="306"/>
      <c r="AM85" s="359"/>
      <c r="AN85" s="359"/>
      <c r="AO85" s="242"/>
      <c r="AP85" s="242"/>
      <c r="AQ85" s="221"/>
    </row>
    <row r="86" spans="1:45" s="224" customFormat="1" ht="27.75" customHeight="1" x14ac:dyDescent="0.25">
      <c r="A86" s="349" t="s">
        <v>610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41"/>
      <c r="AP86" s="241"/>
      <c r="AQ86" s="238"/>
    </row>
    <row r="87" spans="1:45" s="224" customFormat="1" ht="15" x14ac:dyDescent="0.25">
      <c r="A87" s="349" t="s">
        <v>611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41"/>
      <c r="AP87" s="241"/>
      <c r="AQ87" s="238"/>
    </row>
    <row r="88" spans="1:45" s="224" customFormat="1" ht="14.25" customHeight="1" x14ac:dyDescent="0.25">
      <c r="A88" s="361" t="s">
        <v>612</v>
      </c>
      <c r="B88" s="362"/>
      <c r="C88" s="362"/>
      <c r="D88" s="36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64"/>
      <c r="AL88" s="365"/>
      <c r="AM88" s="366"/>
      <c r="AN88" s="367"/>
      <c r="AO88" s="241"/>
      <c r="AP88" s="241"/>
      <c r="AQ88" s="238"/>
    </row>
    <row r="89" spans="1:45" s="224" customFormat="1" ht="15" x14ac:dyDescent="0.25">
      <c r="A89" s="361" t="s">
        <v>613</v>
      </c>
      <c r="B89" s="362"/>
      <c r="C89" s="362"/>
      <c r="D89" s="36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64"/>
      <c r="AL89" s="365"/>
      <c r="AM89" s="366"/>
      <c r="AN89" s="367"/>
      <c r="AO89" s="241"/>
      <c r="AP89" s="241"/>
      <c r="AQ89" s="221"/>
    </row>
    <row r="90" spans="1:45" s="224" customFormat="1" ht="12" customHeight="1" thickBot="1" x14ac:dyDescent="0.3">
      <c r="A90" s="244" t="s">
        <v>614</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68"/>
      <c r="AL90" s="369"/>
      <c r="AM90" s="370"/>
      <c r="AN90" s="371"/>
      <c r="AO90" s="246"/>
      <c r="AP90" s="246"/>
      <c r="AQ90" s="223"/>
    </row>
    <row r="91" spans="1:45" s="224"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7"/>
    </row>
    <row r="92" spans="1:45" s="224" customFormat="1" ht="13.5" customHeight="1" x14ac:dyDescent="0.25">
      <c r="A92" s="225" t="s">
        <v>615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7"/>
    </row>
    <row r="93" spans="1:45" s="224" customFormat="1" ht="13.5" customHeight="1" x14ac:dyDescent="0.25">
      <c r="A93" s="248" t="s">
        <v>616</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s="224" customFormat="1" ht="11.25" customHeight="1" x14ac:dyDescent="0.25">
      <c r="A94" s="248" t="s">
        <v>617</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1"/>
    </row>
    <row r="95" spans="1:45" s="224" customFormat="1" ht="15" x14ac:dyDescent="0.25">
      <c r="A95" s="248" t="s">
        <v>618</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1"/>
    </row>
    <row r="96" spans="1:45" s="224" customFormat="1" ht="15" x14ac:dyDescent="0.25">
      <c r="A96" s="225" t="s">
        <v>619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pans="1:52" x14ac:dyDescent="0.25">
      <c r="C97" s="187"/>
      <c r="D97" s="187"/>
      <c r="E97" s="187"/>
      <c r="F97" s="187"/>
      <c r="G97" s="187"/>
      <c r="H97" s="187"/>
      <c r="I97" s="187"/>
      <c r="J97" s="187"/>
    </row>
    <row r="98" spans="1:52" ht="64.5" customHeight="1" x14ac:dyDescent="0.25">
      <c r="A98" s="310"/>
      <c r="B98" s="310"/>
      <c r="C98" s="310"/>
      <c r="D98" s="310"/>
      <c r="E98" s="310"/>
      <c r="F98" s="310"/>
      <c r="G98" s="310"/>
      <c r="H98" s="310"/>
      <c r="I98" s="310"/>
      <c r="J98" s="310"/>
      <c r="K98" s="310"/>
    </row>
    <row r="100" spans="1:52" x14ac:dyDescent="0.25">
      <c r="C100" s="187"/>
    </row>
    <row r="102" spans="1:52" x14ac:dyDescent="0.25">
      <c r="AZ102" s="188"/>
    </row>
    <row r="103" spans="1:52" ht="27.75" x14ac:dyDescent="0.25">
      <c r="B103" s="179"/>
      <c r="M103" s="179"/>
    </row>
    <row r="104" spans="1:52" ht="27.75" x14ac:dyDescent="0.25">
      <c r="B104" s="179"/>
      <c r="M104" s="189"/>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SheetLayoutView="73" workbookViewId="0">
      <selection activeCell="A15" sqref="A15:L15"/>
    </sheetView>
  </sheetViews>
  <sheetFormatPr defaultRowHeight="15.75" x14ac:dyDescent="0.25"/>
  <cols>
    <col min="1" max="1" width="9.140625" style="70"/>
    <col min="2" max="2" width="37.7109375" style="70" customWidth="1"/>
    <col min="3" max="3" width="14.5703125" style="70" customWidth="1"/>
    <col min="4" max="4" width="14.42578125" style="70" customWidth="1"/>
    <col min="5" max="6" width="0" style="70" hidden="1" customWidth="1"/>
    <col min="7" max="7" width="16.28515625" style="70" customWidth="1"/>
    <col min="8" max="8" width="15.5703125" style="70" customWidth="1"/>
    <col min="9" max="10" width="18.28515625" style="70" customWidth="1"/>
    <col min="11" max="11" width="62.28515625" style="70" customWidth="1"/>
    <col min="12" max="12" width="28.8554687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'5. анализ эконом эфф'!A12:AR12</f>
        <v>M_TP2000.PS.0079</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82" t="s">
        <v>492</v>
      </c>
      <c r="B19" s="382"/>
      <c r="C19" s="382"/>
      <c r="D19" s="382"/>
      <c r="E19" s="382"/>
      <c r="F19" s="382"/>
      <c r="G19" s="382"/>
      <c r="H19" s="382"/>
      <c r="I19" s="382"/>
      <c r="J19" s="382"/>
      <c r="K19" s="382"/>
      <c r="L19" s="382"/>
    </row>
    <row r="20" spans="1:12" x14ac:dyDescent="0.25">
      <c r="A20" s="71"/>
      <c r="B20" s="71"/>
      <c r="C20" s="86"/>
      <c r="D20" s="86"/>
      <c r="E20" s="86"/>
      <c r="F20" s="86"/>
      <c r="G20" s="86"/>
      <c r="H20" s="86"/>
      <c r="I20" s="86"/>
      <c r="J20" s="86"/>
      <c r="K20" s="86"/>
      <c r="L20" s="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46"/>
      <c r="F22" s="147"/>
      <c r="G22" s="380" t="s">
        <v>2</v>
      </c>
      <c r="H22" s="381"/>
      <c r="I22" s="373"/>
      <c r="J22" s="376"/>
      <c r="K22" s="372"/>
      <c r="L22" s="374"/>
    </row>
    <row r="23" spans="1:12" ht="47.25" x14ac:dyDescent="0.25">
      <c r="A23" s="372"/>
      <c r="B23" s="372"/>
      <c r="C23" s="85" t="s">
        <v>225</v>
      </c>
      <c r="D23" s="85" t="s">
        <v>224</v>
      </c>
      <c r="E23" s="85" t="s">
        <v>225</v>
      </c>
      <c r="F23" s="85" t="s">
        <v>224</v>
      </c>
      <c r="G23" s="85" t="s">
        <v>225</v>
      </c>
      <c r="H23" s="85" t="s">
        <v>224</v>
      </c>
      <c r="I23" s="373"/>
      <c r="J23" s="377"/>
      <c r="K23" s="372"/>
      <c r="L23" s="37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4" t="s">
        <v>531</v>
      </c>
      <c r="D26" s="194" t="s">
        <v>531</v>
      </c>
      <c r="E26" s="194"/>
      <c r="F26" s="194"/>
      <c r="G26" s="194" t="s">
        <v>531</v>
      </c>
      <c r="H26" s="194" t="s">
        <v>531</v>
      </c>
      <c r="I26" s="83"/>
      <c r="J26" s="83"/>
      <c r="K26" s="77"/>
      <c r="L26" s="77"/>
    </row>
    <row r="27" spans="1:12" s="72" customFormat="1" ht="39" customHeight="1" x14ac:dyDescent="0.25">
      <c r="A27" s="79" t="s">
        <v>221</v>
      </c>
      <c r="B27" s="84" t="s">
        <v>433</v>
      </c>
      <c r="C27" s="194" t="s">
        <v>531</v>
      </c>
      <c r="D27" s="194" t="s">
        <v>531</v>
      </c>
      <c r="E27" s="194"/>
      <c r="F27" s="194"/>
      <c r="G27" s="194" t="s">
        <v>531</v>
      </c>
      <c r="H27" s="194" t="s">
        <v>531</v>
      </c>
      <c r="I27" s="83"/>
      <c r="J27" s="83"/>
      <c r="K27" s="77"/>
      <c r="L27" s="77"/>
    </row>
    <row r="28" spans="1:12" s="72" customFormat="1" ht="70.5" customHeight="1" x14ac:dyDescent="0.25">
      <c r="A28" s="79" t="s">
        <v>432</v>
      </c>
      <c r="B28" s="84" t="s">
        <v>437</v>
      </c>
      <c r="C28" s="194" t="s">
        <v>531</v>
      </c>
      <c r="D28" s="194" t="s">
        <v>531</v>
      </c>
      <c r="E28" s="194"/>
      <c r="F28" s="194"/>
      <c r="G28" s="194" t="s">
        <v>531</v>
      </c>
      <c r="H28" s="194" t="s">
        <v>531</v>
      </c>
      <c r="I28" s="83"/>
      <c r="J28" s="83"/>
      <c r="K28" s="77"/>
      <c r="L28" s="77"/>
    </row>
    <row r="29" spans="1:12" s="72" customFormat="1" ht="54" customHeight="1" x14ac:dyDescent="0.25">
      <c r="A29" s="79" t="s">
        <v>220</v>
      </c>
      <c r="B29" s="84" t="s">
        <v>436</v>
      </c>
      <c r="C29" s="194" t="s">
        <v>531</v>
      </c>
      <c r="D29" s="194" t="s">
        <v>531</v>
      </c>
      <c r="E29" s="194"/>
      <c r="F29" s="194"/>
      <c r="G29" s="194" t="s">
        <v>531</v>
      </c>
      <c r="H29" s="194" t="s">
        <v>531</v>
      </c>
      <c r="I29" s="83"/>
      <c r="J29" s="83"/>
      <c r="K29" s="77"/>
      <c r="L29" s="77"/>
    </row>
    <row r="30" spans="1:12" s="72" customFormat="1" ht="42" customHeight="1" x14ac:dyDescent="0.25">
      <c r="A30" s="79" t="s">
        <v>219</v>
      </c>
      <c r="B30" s="84" t="s">
        <v>438</v>
      </c>
      <c r="C30" s="194" t="s">
        <v>531</v>
      </c>
      <c r="D30" s="194" t="s">
        <v>531</v>
      </c>
      <c r="E30" s="194"/>
      <c r="F30" s="194"/>
      <c r="G30" s="194" t="s">
        <v>531</v>
      </c>
      <c r="H30" s="194" t="s">
        <v>531</v>
      </c>
      <c r="I30" s="83"/>
      <c r="J30" s="83"/>
      <c r="K30" s="77"/>
      <c r="L30" s="77"/>
    </row>
    <row r="31" spans="1:12" s="72" customFormat="1" ht="37.5" customHeight="1" x14ac:dyDescent="0.25">
      <c r="A31" s="79" t="s">
        <v>218</v>
      </c>
      <c r="B31" s="78" t="s">
        <v>434</v>
      </c>
      <c r="C31" s="194">
        <v>45000</v>
      </c>
      <c r="D31" s="194">
        <v>45010</v>
      </c>
      <c r="E31" s="194"/>
      <c r="F31" s="194"/>
      <c r="G31" s="194">
        <v>45107</v>
      </c>
      <c r="H31" s="194">
        <v>45126</v>
      </c>
      <c r="I31" s="220">
        <v>1</v>
      </c>
      <c r="J31" s="220">
        <v>1</v>
      </c>
      <c r="K31" s="77"/>
      <c r="L31" s="218"/>
    </row>
    <row r="32" spans="1:12" s="72" customFormat="1" ht="31.5" x14ac:dyDescent="0.25">
      <c r="A32" s="79" t="s">
        <v>216</v>
      </c>
      <c r="B32" s="78" t="s">
        <v>439</v>
      </c>
      <c r="C32" s="194">
        <v>45163</v>
      </c>
      <c r="D32" s="194">
        <v>45168</v>
      </c>
      <c r="E32" s="194"/>
      <c r="F32" s="194"/>
      <c r="G32" s="194">
        <v>45224</v>
      </c>
      <c r="H32" s="194">
        <v>45229</v>
      </c>
      <c r="I32" s="83"/>
      <c r="J32" s="83"/>
      <c r="K32" s="77"/>
      <c r="L32" s="77"/>
    </row>
    <row r="33" spans="1:12" s="72" customFormat="1" ht="37.5" customHeight="1" x14ac:dyDescent="0.25">
      <c r="A33" s="79" t="s">
        <v>450</v>
      </c>
      <c r="B33" s="78" t="s">
        <v>367</v>
      </c>
      <c r="C33" s="194" t="s">
        <v>531</v>
      </c>
      <c r="D33" s="194" t="s">
        <v>531</v>
      </c>
      <c r="E33" s="194"/>
      <c r="F33" s="194"/>
      <c r="G33" s="194" t="s">
        <v>531</v>
      </c>
      <c r="H33" s="194" t="s">
        <v>531</v>
      </c>
      <c r="I33" s="83"/>
      <c r="J33" s="83"/>
      <c r="K33" s="77"/>
      <c r="L33" s="77"/>
    </row>
    <row r="34" spans="1:12" s="72" customFormat="1" ht="47.25" customHeight="1" x14ac:dyDescent="0.25">
      <c r="A34" s="79" t="s">
        <v>451</v>
      </c>
      <c r="B34" s="78" t="s">
        <v>443</v>
      </c>
      <c r="C34" s="194" t="s">
        <v>531</v>
      </c>
      <c r="D34" s="194" t="s">
        <v>531</v>
      </c>
      <c r="E34" s="194"/>
      <c r="F34" s="194"/>
      <c r="G34" s="194" t="s">
        <v>531</v>
      </c>
      <c r="H34" s="194" t="s">
        <v>531</v>
      </c>
      <c r="I34" s="82"/>
      <c r="J34" s="82"/>
      <c r="K34" s="82"/>
      <c r="L34" s="77"/>
    </row>
    <row r="35" spans="1:12" s="72" customFormat="1" ht="49.5" customHeight="1" x14ac:dyDescent="0.25">
      <c r="A35" s="79" t="s">
        <v>452</v>
      </c>
      <c r="B35" s="78" t="s">
        <v>217</v>
      </c>
      <c r="C35" s="194">
        <v>45275</v>
      </c>
      <c r="D35" s="194">
        <v>45280</v>
      </c>
      <c r="E35" s="194"/>
      <c r="F35" s="194"/>
      <c r="G35" s="194">
        <v>45275</v>
      </c>
      <c r="H35" s="194">
        <v>45280</v>
      </c>
      <c r="I35" s="82"/>
      <c r="J35" s="82"/>
      <c r="K35" s="82"/>
      <c r="L35" s="77"/>
    </row>
    <row r="36" spans="1:12" ht="37.5" customHeight="1" x14ac:dyDescent="0.25">
      <c r="A36" s="79" t="s">
        <v>453</v>
      </c>
      <c r="B36" s="78" t="s">
        <v>435</v>
      </c>
      <c r="C36" s="194" t="s">
        <v>531</v>
      </c>
      <c r="D36" s="194" t="s">
        <v>531</v>
      </c>
      <c r="E36" s="194"/>
      <c r="F36" s="194"/>
      <c r="G36" s="194" t="s">
        <v>531</v>
      </c>
      <c r="H36" s="194" t="s">
        <v>531</v>
      </c>
      <c r="I36" s="81"/>
      <c r="J36" s="81"/>
      <c r="K36" s="77"/>
      <c r="L36" s="77"/>
    </row>
    <row r="37" spans="1:12" x14ac:dyDescent="0.25">
      <c r="A37" s="79" t="s">
        <v>454</v>
      </c>
      <c r="B37" s="78" t="s">
        <v>215</v>
      </c>
      <c r="C37" s="194">
        <v>45168</v>
      </c>
      <c r="D37" s="194">
        <v>45260</v>
      </c>
      <c r="E37" s="194"/>
      <c r="F37" s="194"/>
      <c r="G37" s="194">
        <v>45199</v>
      </c>
      <c r="H37" s="194">
        <v>45260</v>
      </c>
      <c r="I37" s="81"/>
      <c r="J37" s="81"/>
      <c r="K37" s="77"/>
      <c r="L37" s="77"/>
    </row>
    <row r="38" spans="1:12" x14ac:dyDescent="0.25">
      <c r="A38" s="79" t="s">
        <v>550</v>
      </c>
      <c r="B38" s="80" t="s">
        <v>214</v>
      </c>
      <c r="C38" s="194"/>
      <c r="D38" s="194"/>
      <c r="E38" s="194"/>
      <c r="F38" s="194"/>
      <c r="G38" s="194"/>
      <c r="H38" s="194"/>
      <c r="I38" s="77"/>
      <c r="J38" s="77"/>
      <c r="K38" s="77"/>
      <c r="L38" s="77"/>
    </row>
    <row r="39" spans="1:12" ht="63" x14ac:dyDescent="0.25">
      <c r="A39" s="79">
        <v>2</v>
      </c>
      <c r="B39" s="78" t="s">
        <v>440</v>
      </c>
      <c r="C39" s="194">
        <v>45748</v>
      </c>
      <c r="D39" s="194">
        <v>45762</v>
      </c>
      <c r="E39" s="194"/>
      <c r="F39" s="194"/>
      <c r="G39" s="194">
        <v>45748</v>
      </c>
      <c r="H39" s="194">
        <v>45762</v>
      </c>
      <c r="I39" s="77"/>
      <c r="J39" s="77"/>
      <c r="K39" s="77"/>
      <c r="L39" s="77"/>
    </row>
    <row r="40" spans="1:12" ht="33.75" customHeight="1" x14ac:dyDescent="0.25">
      <c r="A40" s="79" t="s">
        <v>213</v>
      </c>
      <c r="B40" s="78" t="s">
        <v>442</v>
      </c>
      <c r="C40" s="194">
        <v>45762</v>
      </c>
      <c r="D40" s="194">
        <v>45772</v>
      </c>
      <c r="E40" s="194"/>
      <c r="F40" s="194"/>
      <c r="G40" s="194">
        <v>45762</v>
      </c>
      <c r="H40" s="194">
        <v>45772</v>
      </c>
      <c r="I40" s="77"/>
      <c r="J40" s="77"/>
      <c r="K40" s="77"/>
      <c r="L40" s="77"/>
    </row>
    <row r="41" spans="1:12" ht="63" customHeight="1" x14ac:dyDescent="0.25">
      <c r="A41" s="79" t="s">
        <v>212</v>
      </c>
      <c r="B41" s="80" t="s">
        <v>523</v>
      </c>
      <c r="C41" s="194"/>
      <c r="D41" s="194"/>
      <c r="E41" s="194"/>
      <c r="F41" s="194"/>
      <c r="G41" s="194"/>
      <c r="H41" s="194"/>
      <c r="I41" s="77"/>
      <c r="J41" s="77"/>
      <c r="K41" s="77"/>
      <c r="L41" s="77"/>
    </row>
    <row r="42" spans="1:12" ht="58.5" customHeight="1" x14ac:dyDescent="0.25">
      <c r="A42" s="79">
        <v>3</v>
      </c>
      <c r="B42" s="78" t="s">
        <v>441</v>
      </c>
      <c r="C42" s="194">
        <v>45762</v>
      </c>
      <c r="D42" s="194">
        <v>45823</v>
      </c>
      <c r="E42" s="194"/>
      <c r="F42" s="194"/>
      <c r="G42" s="194">
        <v>45762</v>
      </c>
      <c r="H42" s="194">
        <v>45823</v>
      </c>
      <c r="I42" s="77"/>
      <c r="J42" s="77"/>
      <c r="K42" s="77"/>
      <c r="L42" s="77"/>
    </row>
    <row r="43" spans="1:12" ht="34.5" customHeight="1" x14ac:dyDescent="0.25">
      <c r="A43" s="79" t="s">
        <v>211</v>
      </c>
      <c r="B43" s="78" t="s">
        <v>209</v>
      </c>
      <c r="C43" s="194">
        <v>45772</v>
      </c>
      <c r="D43" s="194">
        <v>45869</v>
      </c>
      <c r="E43" s="194"/>
      <c r="F43" s="194"/>
      <c r="G43" s="194">
        <v>45772</v>
      </c>
      <c r="H43" s="194">
        <v>45869</v>
      </c>
      <c r="I43" s="77"/>
      <c r="J43" s="77"/>
      <c r="K43" s="77"/>
      <c r="L43" s="77"/>
    </row>
    <row r="44" spans="1:12" ht="24.75" customHeight="1" x14ac:dyDescent="0.25">
      <c r="A44" s="79" t="s">
        <v>210</v>
      </c>
      <c r="B44" s="78" t="s">
        <v>207</v>
      </c>
      <c r="C44" s="194">
        <v>45823</v>
      </c>
      <c r="D44" s="194">
        <v>45915</v>
      </c>
      <c r="E44" s="194"/>
      <c r="F44" s="194"/>
      <c r="G44" s="194">
        <v>45823</v>
      </c>
      <c r="H44" s="194">
        <v>45915</v>
      </c>
      <c r="I44" s="77"/>
      <c r="J44" s="77"/>
      <c r="K44" s="77"/>
      <c r="L44" s="77"/>
    </row>
    <row r="45" spans="1:12" ht="90.75" customHeight="1" x14ac:dyDescent="0.25">
      <c r="A45" s="79" t="s">
        <v>208</v>
      </c>
      <c r="B45" s="78" t="s">
        <v>446</v>
      </c>
      <c r="C45" s="194" t="s">
        <v>531</v>
      </c>
      <c r="D45" s="194" t="s">
        <v>531</v>
      </c>
      <c r="E45" s="194"/>
      <c r="F45" s="194"/>
      <c r="G45" s="194" t="s">
        <v>531</v>
      </c>
      <c r="H45" s="194" t="s">
        <v>531</v>
      </c>
      <c r="I45" s="77"/>
      <c r="J45" s="77"/>
      <c r="K45" s="77"/>
      <c r="L45" s="77"/>
    </row>
    <row r="46" spans="1:12" ht="167.25" customHeight="1" x14ac:dyDescent="0.25">
      <c r="A46" s="79" t="s">
        <v>206</v>
      </c>
      <c r="B46" s="78" t="s">
        <v>444</v>
      </c>
      <c r="C46" s="194" t="s">
        <v>531</v>
      </c>
      <c r="D46" s="194" t="s">
        <v>531</v>
      </c>
      <c r="E46" s="194"/>
      <c r="F46" s="194"/>
      <c r="G46" s="194" t="s">
        <v>531</v>
      </c>
      <c r="H46" s="194" t="s">
        <v>531</v>
      </c>
      <c r="I46" s="77"/>
      <c r="J46" s="77"/>
      <c r="K46" s="77"/>
      <c r="L46" s="77"/>
    </row>
    <row r="47" spans="1:12" ht="30.75" customHeight="1" x14ac:dyDescent="0.25">
      <c r="A47" s="79" t="s">
        <v>204</v>
      </c>
      <c r="B47" s="78" t="s">
        <v>205</v>
      </c>
      <c r="C47" s="194">
        <v>45915</v>
      </c>
      <c r="D47" s="194">
        <v>45920</v>
      </c>
      <c r="E47" s="194"/>
      <c r="F47" s="194"/>
      <c r="G47" s="194">
        <v>45915</v>
      </c>
      <c r="H47" s="194">
        <v>45920</v>
      </c>
      <c r="I47" s="77"/>
      <c r="J47" s="77"/>
      <c r="K47" s="77"/>
      <c r="L47" s="77"/>
    </row>
    <row r="48" spans="1:12" ht="37.5" customHeight="1" x14ac:dyDescent="0.25">
      <c r="A48" s="79" t="s">
        <v>455</v>
      </c>
      <c r="B48" s="80" t="s">
        <v>203</v>
      </c>
      <c r="C48" s="195"/>
      <c r="D48" s="195"/>
      <c r="E48" s="77"/>
      <c r="F48" s="77"/>
      <c r="G48" s="195"/>
      <c r="H48" s="195"/>
      <c r="I48" s="77"/>
      <c r="J48" s="77"/>
      <c r="K48" s="77"/>
      <c r="L48" s="77"/>
    </row>
    <row r="49" spans="1:12" ht="35.25" customHeight="1" x14ac:dyDescent="0.25">
      <c r="A49" s="79">
        <v>4</v>
      </c>
      <c r="B49" s="78" t="s">
        <v>201</v>
      </c>
      <c r="C49" s="194">
        <v>45920</v>
      </c>
      <c r="D49" s="194">
        <v>45925</v>
      </c>
      <c r="E49" s="77"/>
      <c r="F49" s="77"/>
      <c r="G49" s="194">
        <v>45920</v>
      </c>
      <c r="H49" s="194">
        <v>45925</v>
      </c>
      <c r="I49" s="77"/>
      <c r="J49" s="77"/>
      <c r="K49" s="77"/>
      <c r="L49" s="77"/>
    </row>
    <row r="50" spans="1:12" ht="86.25" customHeight="1" x14ac:dyDescent="0.25">
      <c r="A50" s="79" t="s">
        <v>202</v>
      </c>
      <c r="B50" s="78" t="s">
        <v>445</v>
      </c>
      <c r="C50" s="194">
        <v>45925</v>
      </c>
      <c r="D50" s="194">
        <v>45930</v>
      </c>
      <c r="E50" s="77"/>
      <c r="F50" s="77"/>
      <c r="G50" s="194">
        <v>45925</v>
      </c>
      <c r="H50" s="194">
        <v>45930</v>
      </c>
      <c r="I50" s="77"/>
      <c r="J50" s="77"/>
      <c r="K50" s="77"/>
      <c r="L50" s="77"/>
    </row>
    <row r="51" spans="1:12" ht="77.25" customHeight="1" x14ac:dyDescent="0.25">
      <c r="A51" s="79" t="s">
        <v>200</v>
      </c>
      <c r="B51" s="78" t="s">
        <v>447</v>
      </c>
      <c r="C51" s="194" t="s">
        <v>531</v>
      </c>
      <c r="D51" s="194" t="s">
        <v>531</v>
      </c>
      <c r="E51" s="194"/>
      <c r="F51" s="194"/>
      <c r="G51" s="194" t="s">
        <v>531</v>
      </c>
      <c r="H51" s="194" t="s">
        <v>531</v>
      </c>
      <c r="I51" s="77"/>
      <c r="J51" s="77"/>
      <c r="K51" s="77"/>
      <c r="L51" s="77"/>
    </row>
    <row r="52" spans="1:12" ht="71.25" customHeight="1" x14ac:dyDescent="0.25">
      <c r="A52" s="79" t="s">
        <v>198</v>
      </c>
      <c r="B52" s="78" t="s">
        <v>199</v>
      </c>
      <c r="C52" s="194" t="s">
        <v>531</v>
      </c>
      <c r="D52" s="194" t="s">
        <v>531</v>
      </c>
      <c r="E52" s="194"/>
      <c r="F52" s="194"/>
      <c r="G52" s="194" t="s">
        <v>531</v>
      </c>
      <c r="H52" s="194" t="s">
        <v>531</v>
      </c>
      <c r="I52" s="77"/>
      <c r="J52" s="77"/>
      <c r="K52" s="77"/>
      <c r="L52" s="77"/>
    </row>
    <row r="53" spans="1:12" ht="48" customHeight="1" x14ac:dyDescent="0.25">
      <c r="A53" s="79" t="s">
        <v>196</v>
      </c>
      <c r="B53" s="155" t="s">
        <v>448</v>
      </c>
      <c r="C53" s="194">
        <v>45930</v>
      </c>
      <c r="D53" s="194">
        <v>45940</v>
      </c>
      <c r="E53" s="194"/>
      <c r="F53" s="194"/>
      <c r="G53" s="194">
        <v>45930</v>
      </c>
      <c r="H53" s="194">
        <v>45940</v>
      </c>
      <c r="I53" s="77"/>
      <c r="J53" s="77"/>
      <c r="K53" s="77"/>
      <c r="L53" s="77"/>
    </row>
    <row r="54" spans="1:12" ht="46.5" customHeight="1" x14ac:dyDescent="0.25">
      <c r="A54" s="79" t="s">
        <v>449</v>
      </c>
      <c r="B54" s="78" t="s">
        <v>197</v>
      </c>
      <c r="C54" s="194" t="s">
        <v>531</v>
      </c>
      <c r="D54" s="194" t="s">
        <v>531</v>
      </c>
      <c r="E54" s="194"/>
      <c r="F54" s="194"/>
      <c r="G54" s="194" t="s">
        <v>531</v>
      </c>
      <c r="H54" s="194"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4" style="69" customWidth="1"/>
    <col min="9" max="9" width="7.5703125" style="69" customWidth="1"/>
    <col min="10" max="10" width="8.5703125" style="69" customWidth="1"/>
    <col min="11" max="13" width="8.85546875" style="69" customWidth="1"/>
    <col min="14" max="14" width="8.42578125" style="69" customWidth="1"/>
    <col min="15" max="15" width="9" style="69" customWidth="1"/>
    <col min="16" max="16" width="8" style="69" customWidth="1"/>
    <col min="17" max="17" width="8.5703125" style="69" customWidth="1"/>
    <col min="18" max="18" width="9.5703125" style="69" customWidth="1"/>
    <col min="19" max="19" width="8.42578125" style="69" customWidth="1"/>
    <col min="20" max="20" width="8.5703125" style="69" customWidth="1"/>
    <col min="21" max="21" width="8.42578125" style="69" customWidth="1"/>
    <col min="22" max="22" width="7.140625" style="69" customWidth="1"/>
    <col min="23" max="23" width="8.140625" style="69" customWidth="1"/>
    <col min="24" max="24" width="7.5703125" style="69" customWidth="1"/>
    <col min="25" max="25" width="7.42578125" style="69" customWidth="1"/>
    <col min="26" max="26" width="7.5703125" style="69" customWidth="1"/>
    <col min="27" max="27" width="8.140625" style="69" customWidth="1"/>
    <col min="28" max="16384" width="9.140625" style="69"/>
  </cols>
  <sheetData>
    <row r="1" spans="1:30" ht="18.75" x14ac:dyDescent="0.25">
      <c r="A1" s="70"/>
      <c r="B1" s="70"/>
      <c r="C1" s="70"/>
      <c r="D1" s="70"/>
      <c r="E1" s="70"/>
      <c r="F1" s="70"/>
      <c r="H1" s="70"/>
      <c r="I1" s="70"/>
      <c r="AA1" s="43" t="s">
        <v>70</v>
      </c>
    </row>
    <row r="2" spans="1:30" ht="18.75" x14ac:dyDescent="0.3">
      <c r="A2" s="70"/>
      <c r="B2" s="70"/>
      <c r="C2" s="70"/>
      <c r="D2" s="70"/>
      <c r="E2" s="70"/>
      <c r="F2" s="70"/>
      <c r="H2" s="70"/>
      <c r="I2" s="70"/>
      <c r="AA2" s="15" t="s">
        <v>11</v>
      </c>
    </row>
    <row r="3" spans="1:30" ht="18.75" x14ac:dyDescent="0.3">
      <c r="A3" s="70"/>
      <c r="B3" s="70"/>
      <c r="C3" s="70"/>
      <c r="D3" s="70"/>
      <c r="E3" s="70"/>
      <c r="F3" s="70"/>
      <c r="H3" s="70"/>
      <c r="I3" s="70"/>
      <c r="AA3" s="15" t="s">
        <v>69</v>
      </c>
    </row>
    <row r="4" spans="1:30"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30" x14ac:dyDescent="0.25">
      <c r="A5" s="70"/>
      <c r="B5" s="70"/>
      <c r="C5" s="70"/>
      <c r="D5" s="70"/>
      <c r="E5" s="70"/>
      <c r="F5" s="70"/>
      <c r="H5" s="70"/>
      <c r="I5" s="70"/>
    </row>
    <row r="6" spans="1:30"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30"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30"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30"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30"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30" x14ac:dyDescent="0.25">
      <c r="A11" s="261" t="str">
        <f>'6.1. Паспорт сетевой график'!A12:L12</f>
        <v>M_TP2000.PS.0079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30"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30"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30" x14ac:dyDescent="0.25">
      <c r="A14" s="261" t="str">
        <f>'1. паспорт местоположение'!A15:C15</f>
        <v>Реконструкция ПС 110 кВ Морошка (промбаза) (замена аккумуляторной батареи)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D14" s="69" t="s">
        <v>592</v>
      </c>
    </row>
    <row r="15" spans="1:30"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30"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1" t="s">
        <v>195</v>
      </c>
      <c r="B20" s="391" t="s">
        <v>194</v>
      </c>
      <c r="C20" s="387" t="s">
        <v>193</v>
      </c>
      <c r="D20" s="387"/>
      <c r="E20" s="394" t="s">
        <v>192</v>
      </c>
      <c r="F20" s="394"/>
      <c r="G20" s="391" t="s">
        <v>589</v>
      </c>
      <c r="H20" s="388" t="s">
        <v>534</v>
      </c>
      <c r="I20" s="389"/>
      <c r="J20" s="389"/>
      <c r="K20" s="389"/>
      <c r="L20" s="388" t="s">
        <v>535</v>
      </c>
      <c r="M20" s="389"/>
      <c r="N20" s="389"/>
      <c r="O20" s="389"/>
      <c r="P20" s="388" t="s">
        <v>536</v>
      </c>
      <c r="Q20" s="389"/>
      <c r="R20" s="389"/>
      <c r="S20" s="389"/>
      <c r="T20" s="388" t="s">
        <v>537</v>
      </c>
      <c r="U20" s="389"/>
      <c r="V20" s="389"/>
      <c r="W20" s="389"/>
      <c r="X20" s="388" t="s">
        <v>538</v>
      </c>
      <c r="Y20" s="389"/>
      <c r="Z20" s="389"/>
      <c r="AA20" s="389"/>
      <c r="AB20" s="383" t="s">
        <v>191</v>
      </c>
      <c r="AC20" s="384"/>
    </row>
    <row r="21" spans="1:29" ht="99.75" customHeight="1" x14ac:dyDescent="0.25">
      <c r="A21" s="392"/>
      <c r="B21" s="392"/>
      <c r="C21" s="387"/>
      <c r="D21" s="387"/>
      <c r="E21" s="394"/>
      <c r="F21" s="394"/>
      <c r="G21" s="392"/>
      <c r="H21" s="396" t="s">
        <v>587</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3"/>
      <c r="B22" s="393"/>
      <c r="C22" s="201" t="s">
        <v>3</v>
      </c>
      <c r="D22" s="201" t="s">
        <v>189</v>
      </c>
      <c r="E22" s="202" t="s">
        <v>590</v>
      </c>
      <c r="F22" s="202" t="s">
        <v>591</v>
      </c>
      <c r="G22" s="393"/>
      <c r="H22" s="203" t="s">
        <v>473</v>
      </c>
      <c r="I22" s="203" t="s">
        <v>474</v>
      </c>
      <c r="J22" s="203" t="s">
        <v>473</v>
      </c>
      <c r="K22" s="203" t="s">
        <v>474</v>
      </c>
      <c r="L22" s="203" t="s">
        <v>473</v>
      </c>
      <c r="M22" s="203" t="s">
        <v>474</v>
      </c>
      <c r="N22" s="203" t="s">
        <v>473</v>
      </c>
      <c r="O22" s="203" t="s">
        <v>474</v>
      </c>
      <c r="P22" s="203" t="s">
        <v>473</v>
      </c>
      <c r="Q22" s="203" t="s">
        <v>474</v>
      </c>
      <c r="R22" s="203" t="s">
        <v>473</v>
      </c>
      <c r="S22" s="203" t="s">
        <v>474</v>
      </c>
      <c r="T22" s="203" t="s">
        <v>473</v>
      </c>
      <c r="U22" s="203" t="s">
        <v>474</v>
      </c>
      <c r="V22" s="203" t="s">
        <v>473</v>
      </c>
      <c r="W22" s="203" t="s">
        <v>474</v>
      </c>
      <c r="X22" s="203" t="s">
        <v>473</v>
      </c>
      <c r="Y22" s="203" t="s">
        <v>474</v>
      </c>
      <c r="Z22" s="203" t="s">
        <v>473</v>
      </c>
      <c r="AA22" s="203" t="s">
        <v>474</v>
      </c>
      <c r="AB22" s="201" t="s">
        <v>190</v>
      </c>
      <c r="AC22" s="201"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200" customFormat="1" ht="47.25" customHeight="1" x14ac:dyDescent="0.25">
      <c r="A24" s="205" t="s">
        <v>66</v>
      </c>
      <c r="B24" s="206" t="s">
        <v>188</v>
      </c>
      <c r="C24" s="207">
        <v>10.322016000000001</v>
      </c>
      <c r="D24" s="207">
        <v>11.357699999999999</v>
      </c>
      <c r="E24" s="207">
        <v>11.357699999999999</v>
      </c>
      <c r="F24" s="207">
        <v>11.357699999999999</v>
      </c>
      <c r="G24" s="207">
        <v>0</v>
      </c>
      <c r="H24" s="207">
        <v>0.46123199999999998</v>
      </c>
      <c r="I24" s="207"/>
      <c r="J24" s="207">
        <v>0.50228399999999995</v>
      </c>
      <c r="K24" s="207"/>
      <c r="L24" s="207">
        <v>0</v>
      </c>
      <c r="M24" s="207"/>
      <c r="N24" s="207">
        <v>0</v>
      </c>
      <c r="O24" s="207"/>
      <c r="P24" s="207">
        <v>9.8607840000000007</v>
      </c>
      <c r="Q24" s="207"/>
      <c r="R24" s="207">
        <v>10.855416</v>
      </c>
      <c r="S24" s="207"/>
      <c r="T24" s="207">
        <v>0</v>
      </c>
      <c r="U24" s="207"/>
      <c r="V24" s="207">
        <v>0</v>
      </c>
      <c r="W24" s="207"/>
      <c r="X24" s="207">
        <v>0</v>
      </c>
      <c r="Y24" s="207"/>
      <c r="Z24" s="207">
        <v>0</v>
      </c>
      <c r="AA24" s="207"/>
      <c r="AB24" s="207">
        <v>10.322016000000001</v>
      </c>
      <c r="AC24" s="207">
        <v>11.357699999999999</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29" ht="31.5" x14ac:dyDescent="0.25">
      <c r="A27" s="208" t="s">
        <v>183</v>
      </c>
      <c r="B27" s="209" t="s">
        <v>430</v>
      </c>
      <c r="C27" s="207"/>
      <c r="D27" s="207"/>
      <c r="E27" s="207"/>
      <c r="F27" s="207"/>
      <c r="G27" s="207">
        <v>0</v>
      </c>
      <c r="H27" s="207">
        <v>0.38435999999999998</v>
      </c>
      <c r="I27" s="207"/>
      <c r="J27" s="207">
        <v>0.41857</v>
      </c>
      <c r="K27" s="207"/>
      <c r="L27" s="207">
        <v>0</v>
      </c>
      <c r="M27" s="207"/>
      <c r="N27" s="207">
        <v>0</v>
      </c>
      <c r="O27" s="207"/>
      <c r="P27" s="207">
        <v>8.2173200000000008</v>
      </c>
      <c r="Q27" s="207"/>
      <c r="R27" s="207">
        <v>9.0461799999999997</v>
      </c>
      <c r="S27" s="207"/>
      <c r="T27" s="207">
        <v>0</v>
      </c>
      <c r="U27" s="207"/>
      <c r="V27" s="207">
        <v>0</v>
      </c>
      <c r="W27" s="207"/>
      <c r="X27" s="207">
        <v>0</v>
      </c>
      <c r="Y27" s="207"/>
      <c r="Z27" s="207">
        <v>0</v>
      </c>
      <c r="AA27" s="207"/>
      <c r="AB27" s="207">
        <v>8.60168</v>
      </c>
      <c r="AC27" s="207">
        <v>9.4647500000000004</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7.6871999999999996E-2</v>
      </c>
      <c r="I29" s="207"/>
      <c r="J29" s="207">
        <v>8.3713999999999955E-2</v>
      </c>
      <c r="K29" s="207"/>
      <c r="L29" s="207">
        <v>0</v>
      </c>
      <c r="M29" s="207"/>
      <c r="N29" s="207">
        <v>0</v>
      </c>
      <c r="O29" s="207"/>
      <c r="P29" s="207">
        <v>1.6434639999999998</v>
      </c>
      <c r="Q29" s="207"/>
      <c r="R29" s="207">
        <v>1.8092360000000003</v>
      </c>
      <c r="S29" s="207"/>
      <c r="T29" s="207">
        <v>0</v>
      </c>
      <c r="U29" s="207"/>
      <c r="V29" s="207">
        <v>0</v>
      </c>
      <c r="W29" s="207"/>
      <c r="X29" s="207">
        <v>0</v>
      </c>
      <c r="Y29" s="207"/>
      <c r="Z29" s="207">
        <v>0</v>
      </c>
      <c r="AA29" s="207"/>
      <c r="AB29" s="207">
        <v>1.7203360000000014</v>
      </c>
      <c r="AC29" s="207">
        <v>1.892949999999999</v>
      </c>
    </row>
    <row r="30" spans="1:29" s="200" customFormat="1" ht="47.25" x14ac:dyDescent="0.25">
      <c r="A30" s="205" t="s">
        <v>64</v>
      </c>
      <c r="B30" s="206" t="s">
        <v>178</v>
      </c>
      <c r="C30" s="207">
        <v>8.6016800000000018</v>
      </c>
      <c r="D30" s="207">
        <v>9.4647500000000004</v>
      </c>
      <c r="E30" s="207">
        <v>9.4647500000000004</v>
      </c>
      <c r="F30" s="207">
        <v>9.4647500000000004</v>
      </c>
      <c r="G30" s="207">
        <v>0</v>
      </c>
      <c r="H30" s="207">
        <v>0.38436000000000003</v>
      </c>
      <c r="I30" s="207"/>
      <c r="J30" s="207">
        <v>0.41857</v>
      </c>
      <c r="K30" s="207"/>
      <c r="L30" s="207">
        <v>0</v>
      </c>
      <c r="M30" s="207"/>
      <c r="N30" s="207">
        <v>0</v>
      </c>
      <c r="O30" s="207"/>
      <c r="P30" s="207">
        <v>8.2173200000000008</v>
      </c>
      <c r="Q30" s="207"/>
      <c r="R30" s="207">
        <v>9.0461799999999997</v>
      </c>
      <c r="S30" s="207"/>
      <c r="T30" s="207">
        <v>0</v>
      </c>
      <c r="U30" s="207"/>
      <c r="V30" s="207">
        <v>0</v>
      </c>
      <c r="W30" s="207"/>
      <c r="X30" s="207">
        <v>0</v>
      </c>
      <c r="Y30" s="207"/>
      <c r="Z30" s="207">
        <v>0</v>
      </c>
      <c r="AA30" s="207"/>
      <c r="AB30" s="207">
        <v>8.6016800000000018</v>
      </c>
      <c r="AC30" s="207">
        <v>9.4647500000000004</v>
      </c>
    </row>
    <row r="31" spans="1:29" x14ac:dyDescent="0.25">
      <c r="A31" s="205" t="s">
        <v>177</v>
      </c>
      <c r="B31" s="209" t="s">
        <v>176</v>
      </c>
      <c r="C31" s="207">
        <v>0.38436000000000003</v>
      </c>
      <c r="D31" s="207">
        <v>0.41857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2.3357600000000001</v>
      </c>
      <c r="D32" s="207">
        <v>2.5713699999999999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5.0305200000000001</v>
      </c>
      <c r="D33" s="207">
        <v>5.5379300000000002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0.85104000000000024</v>
      </c>
      <c r="D34" s="207">
        <v>0.93688000000000016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0"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09" t="s">
        <v>575</v>
      </c>
      <c r="C36" s="207"/>
      <c r="D36" s="207"/>
      <c r="E36" s="207"/>
      <c r="F36" s="207"/>
      <c r="G36" s="207">
        <v>0</v>
      </c>
      <c r="H36" s="207">
        <v>0</v>
      </c>
      <c r="I36" s="207" t="s">
        <v>540</v>
      </c>
      <c r="J36" s="207">
        <v>0</v>
      </c>
      <c r="K36" s="207" t="s">
        <v>540</v>
      </c>
      <c r="L36" s="207">
        <v>0</v>
      </c>
      <c r="M36" s="211" t="s">
        <v>540</v>
      </c>
      <c r="N36" s="207">
        <v>0</v>
      </c>
      <c r="O36" s="207" t="s">
        <v>540</v>
      </c>
      <c r="P36" s="207">
        <v>0</v>
      </c>
      <c r="Q36" s="211" t="s">
        <v>540</v>
      </c>
      <c r="R36" s="207">
        <v>0</v>
      </c>
      <c r="S36" s="207" t="s">
        <v>540</v>
      </c>
      <c r="T36" s="207">
        <v>0</v>
      </c>
      <c r="U36" s="211" t="s">
        <v>540</v>
      </c>
      <c r="V36" s="207">
        <v>0</v>
      </c>
      <c r="W36" s="207" t="s">
        <v>540</v>
      </c>
      <c r="X36" s="207">
        <v>0</v>
      </c>
      <c r="Y36" s="211" t="s">
        <v>540</v>
      </c>
      <c r="Z36" s="207">
        <v>0</v>
      </c>
      <c r="AA36" s="207" t="s">
        <v>540</v>
      </c>
      <c r="AB36" s="207">
        <v>0</v>
      </c>
      <c r="AC36" s="207">
        <v>0</v>
      </c>
    </row>
    <row r="37" spans="1:29" ht="31.5" x14ac:dyDescent="0.25">
      <c r="A37" s="208" t="s">
        <v>167</v>
      </c>
      <c r="B37" s="212" t="s">
        <v>573</v>
      </c>
      <c r="C37" s="207"/>
      <c r="D37" s="207"/>
      <c r="E37" s="207"/>
      <c r="F37" s="207"/>
      <c r="G37" s="207">
        <v>0</v>
      </c>
      <c r="H37" s="207">
        <v>0</v>
      </c>
      <c r="I37" s="207" t="s">
        <v>540</v>
      </c>
      <c r="J37" s="207">
        <v>0</v>
      </c>
      <c r="K37" s="207" t="s">
        <v>540</v>
      </c>
      <c r="L37" s="207">
        <v>0</v>
      </c>
      <c r="M37" s="211" t="s">
        <v>540</v>
      </c>
      <c r="N37" s="207">
        <v>0</v>
      </c>
      <c r="O37" s="207" t="s">
        <v>540</v>
      </c>
      <c r="P37" s="207">
        <v>0</v>
      </c>
      <c r="Q37" s="211" t="s">
        <v>540</v>
      </c>
      <c r="R37" s="207">
        <v>0</v>
      </c>
      <c r="S37" s="207" t="s">
        <v>540</v>
      </c>
      <c r="T37" s="207">
        <v>0</v>
      </c>
      <c r="U37" s="211" t="s">
        <v>540</v>
      </c>
      <c r="V37" s="207">
        <v>0</v>
      </c>
      <c r="W37" s="207" t="s">
        <v>540</v>
      </c>
      <c r="X37" s="207">
        <v>0</v>
      </c>
      <c r="Y37" s="211" t="s">
        <v>540</v>
      </c>
      <c r="Z37" s="207">
        <v>0</v>
      </c>
      <c r="AA37" s="207" t="s">
        <v>540</v>
      </c>
      <c r="AB37" s="207">
        <v>0</v>
      </c>
      <c r="AC37" s="207">
        <v>0</v>
      </c>
    </row>
    <row r="38" spans="1:29" x14ac:dyDescent="0.25">
      <c r="A38" s="208" t="s">
        <v>166</v>
      </c>
      <c r="B38" s="212" t="s">
        <v>157</v>
      </c>
      <c r="C38" s="207"/>
      <c r="D38" s="207"/>
      <c r="E38" s="207"/>
      <c r="F38" s="207"/>
      <c r="G38" s="207">
        <v>0</v>
      </c>
      <c r="H38" s="207">
        <v>0</v>
      </c>
      <c r="I38" s="207" t="s">
        <v>540</v>
      </c>
      <c r="J38" s="207">
        <v>0</v>
      </c>
      <c r="K38" s="207" t="s">
        <v>540</v>
      </c>
      <c r="L38" s="207">
        <v>0</v>
      </c>
      <c r="M38" s="211" t="s">
        <v>540</v>
      </c>
      <c r="N38" s="207">
        <v>0</v>
      </c>
      <c r="O38" s="207" t="s">
        <v>540</v>
      </c>
      <c r="P38" s="207">
        <v>0</v>
      </c>
      <c r="Q38" s="211" t="s">
        <v>540</v>
      </c>
      <c r="R38" s="207">
        <v>0</v>
      </c>
      <c r="S38" s="207" t="s">
        <v>540</v>
      </c>
      <c r="T38" s="207">
        <v>0</v>
      </c>
      <c r="U38" s="211" t="s">
        <v>540</v>
      </c>
      <c r="V38" s="207">
        <v>0</v>
      </c>
      <c r="W38" s="207" t="s">
        <v>540</v>
      </c>
      <c r="X38" s="207">
        <v>0</v>
      </c>
      <c r="Y38" s="211" t="s">
        <v>540</v>
      </c>
      <c r="Z38" s="207">
        <v>0</v>
      </c>
      <c r="AA38" s="207" t="s">
        <v>540</v>
      </c>
      <c r="AB38" s="207">
        <v>0</v>
      </c>
      <c r="AC38" s="207">
        <v>0</v>
      </c>
    </row>
    <row r="39" spans="1:29" x14ac:dyDescent="0.25">
      <c r="A39" s="208" t="s">
        <v>165</v>
      </c>
      <c r="B39" s="209" t="s">
        <v>574</v>
      </c>
      <c r="C39" s="207"/>
      <c r="D39" s="207"/>
      <c r="E39" s="207"/>
      <c r="F39" s="207"/>
      <c r="G39" s="207">
        <v>0</v>
      </c>
      <c r="H39" s="207">
        <v>0</v>
      </c>
      <c r="I39" s="207" t="s">
        <v>540</v>
      </c>
      <c r="J39" s="207">
        <v>0</v>
      </c>
      <c r="K39" s="207" t="s">
        <v>540</v>
      </c>
      <c r="L39" s="207">
        <v>0</v>
      </c>
      <c r="M39" s="211" t="s">
        <v>540</v>
      </c>
      <c r="N39" s="207">
        <v>0</v>
      </c>
      <c r="O39" s="207" t="s">
        <v>540</v>
      </c>
      <c r="P39" s="207">
        <v>0</v>
      </c>
      <c r="Q39" s="211" t="s">
        <v>540</v>
      </c>
      <c r="R39" s="207">
        <v>0</v>
      </c>
      <c r="S39" s="207" t="s">
        <v>540</v>
      </c>
      <c r="T39" s="207">
        <v>0</v>
      </c>
      <c r="U39" s="211" t="s">
        <v>540</v>
      </c>
      <c r="V39" s="207">
        <v>0</v>
      </c>
      <c r="W39" s="207" t="s">
        <v>540</v>
      </c>
      <c r="X39" s="207">
        <v>0</v>
      </c>
      <c r="Y39" s="211" t="s">
        <v>540</v>
      </c>
      <c r="Z39" s="207">
        <v>0</v>
      </c>
      <c r="AA39" s="207" t="s">
        <v>540</v>
      </c>
      <c r="AB39" s="207">
        <v>0</v>
      </c>
      <c r="AC39" s="207">
        <v>0</v>
      </c>
    </row>
    <row r="40" spans="1:29" x14ac:dyDescent="0.25">
      <c r="A40" s="208" t="s">
        <v>164</v>
      </c>
      <c r="B40" s="209" t="s">
        <v>576</v>
      </c>
      <c r="C40" s="207"/>
      <c r="D40" s="207"/>
      <c r="E40" s="207"/>
      <c r="F40" s="207"/>
      <c r="G40" s="207">
        <v>0</v>
      </c>
      <c r="H40" s="207">
        <v>0</v>
      </c>
      <c r="I40" s="207" t="s">
        <v>540</v>
      </c>
      <c r="J40" s="207">
        <v>0</v>
      </c>
      <c r="K40" s="207" t="s">
        <v>540</v>
      </c>
      <c r="L40" s="207">
        <v>0</v>
      </c>
      <c r="M40" s="211" t="s">
        <v>540</v>
      </c>
      <c r="N40" s="207">
        <v>0</v>
      </c>
      <c r="O40" s="207" t="s">
        <v>540</v>
      </c>
      <c r="P40" s="207">
        <v>0</v>
      </c>
      <c r="Q40" s="211" t="s">
        <v>540</v>
      </c>
      <c r="R40" s="207">
        <v>0</v>
      </c>
      <c r="S40" s="207" t="s">
        <v>540</v>
      </c>
      <c r="T40" s="207">
        <v>0</v>
      </c>
      <c r="U40" s="211" t="s">
        <v>540</v>
      </c>
      <c r="V40" s="207">
        <v>0</v>
      </c>
      <c r="W40" s="207" t="s">
        <v>540</v>
      </c>
      <c r="X40" s="207">
        <v>0</v>
      </c>
      <c r="Y40" s="211" t="s">
        <v>540</v>
      </c>
      <c r="Z40" s="207">
        <v>0</v>
      </c>
      <c r="AA40" s="207" t="s">
        <v>540</v>
      </c>
      <c r="AB40" s="207">
        <v>0</v>
      </c>
      <c r="AC40" s="207">
        <v>0</v>
      </c>
    </row>
    <row r="41" spans="1:29" x14ac:dyDescent="0.25">
      <c r="A41" s="208" t="s">
        <v>163</v>
      </c>
      <c r="B41" s="209" t="s">
        <v>577</v>
      </c>
      <c r="C41" s="207"/>
      <c r="D41" s="207"/>
      <c r="E41" s="207"/>
      <c r="F41" s="207"/>
      <c r="G41" s="207">
        <v>0</v>
      </c>
      <c r="H41" s="207">
        <v>0</v>
      </c>
      <c r="I41" s="207" t="s">
        <v>540</v>
      </c>
      <c r="J41" s="207">
        <v>0</v>
      </c>
      <c r="K41" s="207" t="s">
        <v>540</v>
      </c>
      <c r="L41" s="207">
        <v>0</v>
      </c>
      <c r="M41" s="211" t="s">
        <v>540</v>
      </c>
      <c r="N41" s="207">
        <v>0</v>
      </c>
      <c r="O41" s="207" t="s">
        <v>540</v>
      </c>
      <c r="P41" s="207">
        <v>0</v>
      </c>
      <c r="Q41" s="211" t="s">
        <v>540</v>
      </c>
      <c r="R41" s="207">
        <v>0</v>
      </c>
      <c r="S41" s="207" t="s">
        <v>540</v>
      </c>
      <c r="T41" s="207">
        <v>0</v>
      </c>
      <c r="U41" s="211" t="s">
        <v>540</v>
      </c>
      <c r="V41" s="207">
        <v>0</v>
      </c>
      <c r="W41" s="207" t="s">
        <v>540</v>
      </c>
      <c r="X41" s="207">
        <v>0</v>
      </c>
      <c r="Y41" s="211" t="s">
        <v>540</v>
      </c>
      <c r="Z41" s="207">
        <v>0</v>
      </c>
      <c r="AA41" s="207" t="s">
        <v>540</v>
      </c>
      <c r="AB41" s="207">
        <v>0</v>
      </c>
      <c r="AC41" s="207">
        <v>0</v>
      </c>
    </row>
    <row r="42" spans="1:29" x14ac:dyDescent="0.25">
      <c r="A42" s="208" t="s">
        <v>162</v>
      </c>
      <c r="B42" s="209" t="s">
        <v>578</v>
      </c>
      <c r="C42" s="207"/>
      <c r="D42" s="207"/>
      <c r="E42" s="207"/>
      <c r="F42" s="207"/>
      <c r="G42" s="207">
        <v>0</v>
      </c>
      <c r="H42" s="207">
        <v>0</v>
      </c>
      <c r="I42" s="207" t="s">
        <v>540</v>
      </c>
      <c r="J42" s="207">
        <v>0</v>
      </c>
      <c r="K42" s="207" t="s">
        <v>540</v>
      </c>
      <c r="L42" s="207">
        <v>0</v>
      </c>
      <c r="M42" s="211" t="s">
        <v>540</v>
      </c>
      <c r="N42" s="207">
        <v>0</v>
      </c>
      <c r="O42" s="207" t="s">
        <v>540</v>
      </c>
      <c r="P42" s="207">
        <v>0</v>
      </c>
      <c r="Q42" s="211" t="s">
        <v>540</v>
      </c>
      <c r="R42" s="207">
        <v>0</v>
      </c>
      <c r="S42" s="207" t="s">
        <v>540</v>
      </c>
      <c r="T42" s="207">
        <v>0</v>
      </c>
      <c r="U42" s="211" t="s">
        <v>540</v>
      </c>
      <c r="V42" s="207">
        <v>0</v>
      </c>
      <c r="W42" s="207" t="s">
        <v>540</v>
      </c>
      <c r="X42" s="207">
        <v>0</v>
      </c>
      <c r="Y42" s="211" t="s">
        <v>540</v>
      </c>
      <c r="Z42" s="207">
        <v>0</v>
      </c>
      <c r="AA42" s="207" t="s">
        <v>540</v>
      </c>
      <c r="AB42" s="207">
        <v>0</v>
      </c>
      <c r="AC42" s="207">
        <v>0</v>
      </c>
    </row>
    <row r="43" spans="1:29" x14ac:dyDescent="0.25">
      <c r="A43" s="208" t="s">
        <v>551</v>
      </c>
      <c r="B43" s="209" t="s">
        <v>579</v>
      </c>
      <c r="C43" s="207"/>
      <c r="D43" s="207"/>
      <c r="E43" s="207"/>
      <c r="F43" s="207"/>
      <c r="G43" s="207">
        <v>0</v>
      </c>
      <c r="H43" s="207">
        <v>0</v>
      </c>
      <c r="I43" s="207" t="s">
        <v>540</v>
      </c>
      <c r="J43" s="207">
        <v>0</v>
      </c>
      <c r="K43" s="207" t="s">
        <v>540</v>
      </c>
      <c r="L43" s="207">
        <v>0</v>
      </c>
      <c r="M43" s="211" t="s">
        <v>540</v>
      </c>
      <c r="N43" s="207">
        <v>0</v>
      </c>
      <c r="O43" s="207" t="s">
        <v>540</v>
      </c>
      <c r="P43" s="207">
        <v>0</v>
      </c>
      <c r="Q43" s="211" t="s">
        <v>540</v>
      </c>
      <c r="R43" s="207">
        <v>0</v>
      </c>
      <c r="S43" s="207" t="s">
        <v>540</v>
      </c>
      <c r="T43" s="207">
        <v>0</v>
      </c>
      <c r="U43" s="211" t="s">
        <v>540</v>
      </c>
      <c r="V43" s="207">
        <v>0</v>
      </c>
      <c r="W43" s="207" t="s">
        <v>540</v>
      </c>
      <c r="X43" s="207">
        <v>0</v>
      </c>
      <c r="Y43" s="211" t="s">
        <v>540</v>
      </c>
      <c r="Z43" s="207">
        <v>0</v>
      </c>
      <c r="AA43" s="207" t="s">
        <v>540</v>
      </c>
      <c r="AB43" s="207">
        <v>0</v>
      </c>
      <c r="AC43" s="207">
        <v>0</v>
      </c>
    </row>
    <row r="44" spans="1:29" x14ac:dyDescent="0.25">
      <c r="A44" s="208" t="s">
        <v>552</v>
      </c>
      <c r="B44" s="209" t="s">
        <v>580</v>
      </c>
      <c r="C44" s="207"/>
      <c r="D44" s="207"/>
      <c r="E44" s="207"/>
      <c r="F44" s="207"/>
      <c r="G44" s="207">
        <v>0</v>
      </c>
      <c r="H44" s="207">
        <v>0</v>
      </c>
      <c r="I44" s="207" t="s">
        <v>540</v>
      </c>
      <c r="J44" s="207">
        <v>0</v>
      </c>
      <c r="K44" s="207" t="s">
        <v>540</v>
      </c>
      <c r="L44" s="207">
        <v>0</v>
      </c>
      <c r="M44" s="211" t="s">
        <v>540</v>
      </c>
      <c r="N44" s="207">
        <v>0</v>
      </c>
      <c r="O44" s="207" t="s">
        <v>540</v>
      </c>
      <c r="P44" s="207">
        <v>0</v>
      </c>
      <c r="Q44" s="211" t="s">
        <v>540</v>
      </c>
      <c r="R44" s="207">
        <v>0</v>
      </c>
      <c r="S44" s="207" t="s">
        <v>540</v>
      </c>
      <c r="T44" s="207">
        <v>0</v>
      </c>
      <c r="U44" s="211" t="s">
        <v>540</v>
      </c>
      <c r="V44" s="207">
        <v>0</v>
      </c>
      <c r="W44" s="207" t="s">
        <v>540</v>
      </c>
      <c r="X44" s="207">
        <v>0</v>
      </c>
      <c r="Y44" s="211" t="s">
        <v>540</v>
      </c>
      <c r="Z44" s="207">
        <v>0</v>
      </c>
      <c r="AA44" s="207" t="s">
        <v>540</v>
      </c>
      <c r="AB44" s="207">
        <v>0</v>
      </c>
      <c r="AC44" s="207">
        <v>0</v>
      </c>
    </row>
    <row r="45" spans="1:29" x14ac:dyDescent="0.25">
      <c r="A45" s="208" t="s">
        <v>553</v>
      </c>
      <c r="B45" s="209" t="s">
        <v>581</v>
      </c>
      <c r="C45" s="207"/>
      <c r="D45" s="207"/>
      <c r="E45" s="207"/>
      <c r="F45" s="207"/>
      <c r="G45" s="207">
        <v>0</v>
      </c>
      <c r="H45" s="207">
        <v>0</v>
      </c>
      <c r="I45" s="207" t="s">
        <v>540</v>
      </c>
      <c r="J45" s="207">
        <v>0</v>
      </c>
      <c r="K45" s="207" t="s">
        <v>540</v>
      </c>
      <c r="L45" s="207">
        <v>0</v>
      </c>
      <c r="M45" s="211" t="s">
        <v>540</v>
      </c>
      <c r="N45" s="207">
        <v>0</v>
      </c>
      <c r="O45" s="207" t="s">
        <v>540</v>
      </c>
      <c r="P45" s="207">
        <v>0</v>
      </c>
      <c r="Q45" s="211" t="s">
        <v>540</v>
      </c>
      <c r="R45" s="207">
        <v>0</v>
      </c>
      <c r="S45" s="207" t="s">
        <v>540</v>
      </c>
      <c r="T45" s="207">
        <v>0</v>
      </c>
      <c r="U45" s="211" t="s">
        <v>540</v>
      </c>
      <c r="V45" s="207">
        <v>0</v>
      </c>
      <c r="W45" s="207" t="s">
        <v>540</v>
      </c>
      <c r="X45" s="207">
        <v>0</v>
      </c>
      <c r="Y45" s="211" t="s">
        <v>540</v>
      </c>
      <c r="Z45" s="207">
        <v>0</v>
      </c>
      <c r="AA45" s="207" t="s">
        <v>540</v>
      </c>
      <c r="AB45" s="207">
        <v>0</v>
      </c>
      <c r="AC45" s="207">
        <v>0</v>
      </c>
    </row>
    <row r="46" spans="1:29" x14ac:dyDescent="0.25">
      <c r="A46" s="208" t="s">
        <v>554</v>
      </c>
      <c r="B46" s="209" t="s">
        <v>582</v>
      </c>
      <c r="C46" s="207"/>
      <c r="D46" s="207"/>
      <c r="E46" s="207"/>
      <c r="F46" s="207"/>
      <c r="G46" s="207">
        <v>0</v>
      </c>
      <c r="H46" s="207">
        <v>0</v>
      </c>
      <c r="I46" s="207" t="s">
        <v>540</v>
      </c>
      <c r="J46" s="207">
        <v>0</v>
      </c>
      <c r="K46" s="207" t="s">
        <v>540</v>
      </c>
      <c r="L46" s="207">
        <v>0</v>
      </c>
      <c r="M46" s="211" t="s">
        <v>540</v>
      </c>
      <c r="N46" s="207">
        <v>0</v>
      </c>
      <c r="O46" s="207" t="s">
        <v>540</v>
      </c>
      <c r="P46" s="207">
        <v>0</v>
      </c>
      <c r="Q46" s="211" t="s">
        <v>540</v>
      </c>
      <c r="R46" s="207">
        <v>0</v>
      </c>
      <c r="S46" s="207" t="s">
        <v>540</v>
      </c>
      <c r="T46" s="207">
        <v>0</v>
      </c>
      <c r="U46" s="211" t="s">
        <v>540</v>
      </c>
      <c r="V46" s="207">
        <v>0</v>
      </c>
      <c r="W46" s="207" t="s">
        <v>540</v>
      </c>
      <c r="X46" s="207">
        <v>0</v>
      </c>
      <c r="Y46" s="211" t="s">
        <v>540</v>
      </c>
      <c r="Z46" s="207">
        <v>0</v>
      </c>
      <c r="AA46" s="207" t="s">
        <v>540</v>
      </c>
      <c r="AB46" s="207">
        <v>0</v>
      </c>
      <c r="AC46" s="207">
        <v>0</v>
      </c>
    </row>
    <row r="47" spans="1:29" s="200" customFormat="1"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11"/>
      <c r="X47" s="207"/>
      <c r="Y47" s="207"/>
      <c r="Z47" s="207"/>
      <c r="AA47" s="207"/>
      <c r="AB47" s="207"/>
      <c r="AC47" s="207"/>
    </row>
    <row r="48" spans="1:29" x14ac:dyDescent="0.25">
      <c r="A48" s="208" t="s">
        <v>160</v>
      </c>
      <c r="B48" s="209" t="s">
        <v>575</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ht="31.5" x14ac:dyDescent="0.25">
      <c r="A49" s="208" t="s">
        <v>159</v>
      </c>
      <c r="B49" s="212" t="s">
        <v>573</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x14ac:dyDescent="0.25">
      <c r="A50" s="208"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x14ac:dyDescent="0.25">
      <c r="A54" s="208" t="s">
        <v>150</v>
      </c>
      <c r="B54" s="209" t="s">
        <v>576</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x14ac:dyDescent="0.25">
      <c r="A55" s="208" t="s">
        <v>555</v>
      </c>
      <c r="B55" s="209" t="s">
        <v>577</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x14ac:dyDescent="0.25">
      <c r="A56" s="208" t="s">
        <v>556</v>
      </c>
      <c r="B56" s="209" t="s">
        <v>578</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x14ac:dyDescent="0.25">
      <c r="A57" s="208" t="s">
        <v>557</v>
      </c>
      <c r="B57" s="209" t="s">
        <v>579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ht="36.75" customHeight="1" x14ac:dyDescent="0.25">
      <c r="A58" s="208" t="s">
        <v>558</v>
      </c>
      <c r="B58" s="209" t="s">
        <v>580</v>
      </c>
      <c r="C58" s="207">
        <v>1</v>
      </c>
      <c r="D58" s="207">
        <v>1</v>
      </c>
      <c r="E58" s="207"/>
      <c r="F58" s="207"/>
      <c r="G58" s="207">
        <v>0</v>
      </c>
      <c r="H58" s="207">
        <v>0</v>
      </c>
      <c r="I58" s="207"/>
      <c r="J58" s="207">
        <v>0</v>
      </c>
      <c r="K58" s="207"/>
      <c r="L58" s="207">
        <v>0</v>
      </c>
      <c r="M58" s="207"/>
      <c r="N58" s="207">
        <v>0</v>
      </c>
      <c r="O58" s="207"/>
      <c r="P58" s="207">
        <v>1</v>
      </c>
      <c r="Q58" s="207"/>
      <c r="R58" s="207">
        <v>1</v>
      </c>
      <c r="S58" s="207"/>
      <c r="T58" s="207">
        <v>0</v>
      </c>
      <c r="U58" s="207"/>
      <c r="V58" s="207">
        <v>0</v>
      </c>
      <c r="W58" s="207"/>
      <c r="X58" s="207">
        <v>0</v>
      </c>
      <c r="Y58" s="207"/>
      <c r="Z58" s="207">
        <v>0</v>
      </c>
      <c r="AA58" s="207"/>
      <c r="AB58" s="207">
        <v>1</v>
      </c>
      <c r="AC58" s="207">
        <v>1</v>
      </c>
    </row>
    <row r="59" spans="1:29" x14ac:dyDescent="0.25">
      <c r="A59" s="208" t="s">
        <v>559</v>
      </c>
      <c r="B59" s="209" t="s">
        <v>581</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x14ac:dyDescent="0.25">
      <c r="A60" s="208" t="s">
        <v>560</v>
      </c>
      <c r="B60" s="209" t="s">
        <v>582</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00" customFormat="1"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8.6016800000000018</v>
      </c>
      <c r="D62" s="207">
        <v>9.4647500000000004</v>
      </c>
      <c r="E62" s="207"/>
      <c r="F62" s="207"/>
      <c r="G62" s="207">
        <v>0</v>
      </c>
      <c r="H62" s="207">
        <v>0</v>
      </c>
      <c r="I62" s="207"/>
      <c r="J62" s="207">
        <v>0</v>
      </c>
      <c r="K62" s="207"/>
      <c r="L62" s="207">
        <v>0</v>
      </c>
      <c r="M62" s="207"/>
      <c r="N62" s="207">
        <v>0</v>
      </c>
      <c r="O62" s="207"/>
      <c r="P62" s="207">
        <v>8.6016800000000018</v>
      </c>
      <c r="Q62" s="207"/>
      <c r="R62" s="207">
        <v>9.4647500000000004</v>
      </c>
      <c r="S62" s="207"/>
      <c r="T62" s="207">
        <v>0</v>
      </c>
      <c r="U62" s="207"/>
      <c r="V62" s="207">
        <v>0</v>
      </c>
      <c r="W62" s="207"/>
      <c r="X62" s="207">
        <v>0</v>
      </c>
      <c r="Y62" s="207"/>
      <c r="Z62" s="207">
        <v>0</v>
      </c>
      <c r="AA62" s="207"/>
      <c r="AB62" s="207">
        <v>8.6016800000000018</v>
      </c>
      <c r="AC62" s="207">
        <v>9.4647500000000004</v>
      </c>
    </row>
    <row r="63" spans="1:29" x14ac:dyDescent="0.25">
      <c r="A63" s="208"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x14ac:dyDescent="0.25">
      <c r="A64" s="208" t="s">
        <v>145</v>
      </c>
      <c r="B64" s="209"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208"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ht="30" customHeight="1" x14ac:dyDescent="0.25">
      <c r="A66" s="208"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208" t="s">
        <v>142</v>
      </c>
      <c r="B67" s="212" t="s">
        <v>576</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21.75" customHeight="1" x14ac:dyDescent="0.25">
      <c r="A68" s="208" t="s">
        <v>561</v>
      </c>
      <c r="B68" s="212" t="s">
        <v>577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208" t="s">
        <v>562</v>
      </c>
      <c r="B69" s="212" t="s">
        <v>578</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208" t="s">
        <v>563</v>
      </c>
      <c r="B70" s="212" t="s">
        <v>579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208" t="s">
        <v>564</v>
      </c>
      <c r="B71" s="212" t="s">
        <v>580</v>
      </c>
      <c r="C71" s="207"/>
      <c r="D71" s="207"/>
      <c r="E71" s="207"/>
      <c r="F71" s="207"/>
      <c r="G71" s="207">
        <v>0</v>
      </c>
      <c r="H71" s="207">
        <v>0</v>
      </c>
      <c r="I71" s="207"/>
      <c r="J71" s="207">
        <v>0</v>
      </c>
      <c r="K71" s="207"/>
      <c r="L71" s="207">
        <v>0</v>
      </c>
      <c r="M71" s="207"/>
      <c r="N71" s="207">
        <v>0</v>
      </c>
      <c r="O71" s="207"/>
      <c r="P71" s="207">
        <v>1</v>
      </c>
      <c r="Q71" s="207"/>
      <c r="R71" s="207">
        <v>1</v>
      </c>
      <c r="S71" s="207"/>
      <c r="T71" s="207">
        <v>0</v>
      </c>
      <c r="U71" s="207"/>
      <c r="V71" s="207">
        <v>0</v>
      </c>
      <c r="W71" s="207"/>
      <c r="X71" s="207">
        <v>0</v>
      </c>
      <c r="Y71" s="207"/>
      <c r="Z71" s="207">
        <v>0</v>
      </c>
      <c r="AA71" s="207"/>
      <c r="AB71" s="207">
        <v>1</v>
      </c>
      <c r="AC71" s="207">
        <v>1</v>
      </c>
    </row>
    <row r="72" spans="1:29" ht="51" customHeight="1" x14ac:dyDescent="0.25">
      <c r="A72" s="208" t="s">
        <v>565</v>
      </c>
      <c r="B72" s="212" t="s">
        <v>581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208" t="s">
        <v>566</v>
      </c>
      <c r="B73" s="212" t="s">
        <v>582</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00" customFormat="1" ht="51.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00" customFormat="1"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09" t="s">
        <v>575</v>
      </c>
      <c r="C76" s="214"/>
      <c r="D76" s="215"/>
      <c r="E76" s="216"/>
      <c r="F76" s="216"/>
      <c r="G76" s="207">
        <v>0</v>
      </c>
      <c r="H76" s="207">
        <v>0</v>
      </c>
      <c r="I76" s="207"/>
      <c r="J76" s="207">
        <v>0</v>
      </c>
      <c r="K76" s="207"/>
      <c r="L76" s="207">
        <v>0</v>
      </c>
      <c r="M76" s="216"/>
      <c r="N76" s="207">
        <v>0</v>
      </c>
      <c r="O76" s="215"/>
      <c r="P76" s="207">
        <v>0</v>
      </c>
      <c r="Q76" s="215"/>
      <c r="R76" s="207">
        <v>0</v>
      </c>
      <c r="S76" s="215"/>
      <c r="T76" s="207">
        <v>0</v>
      </c>
      <c r="U76" s="215"/>
      <c r="V76" s="207">
        <v>0</v>
      </c>
      <c r="W76" s="215"/>
      <c r="X76" s="207">
        <v>0</v>
      </c>
      <c r="Y76" s="215"/>
      <c r="Z76" s="207">
        <v>0</v>
      </c>
      <c r="AA76" s="215"/>
      <c r="AB76" s="207">
        <v>0</v>
      </c>
      <c r="AC76" s="207">
        <v>0</v>
      </c>
    </row>
    <row r="77" spans="1:29" ht="18.75" customHeight="1" x14ac:dyDescent="0.25">
      <c r="A77" s="208" t="s">
        <v>232</v>
      </c>
      <c r="B77" s="212" t="s">
        <v>573</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208"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208" t="s">
        <v>234</v>
      </c>
      <c r="B79" s="209" t="s">
        <v>583</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x14ac:dyDescent="0.25">
      <c r="A80" s="208" t="s">
        <v>235</v>
      </c>
      <c r="B80" s="209" t="s">
        <v>576</v>
      </c>
      <c r="C80" s="214"/>
      <c r="D80" s="215"/>
      <c r="E80" s="216"/>
      <c r="F80" s="216"/>
      <c r="G80" s="207">
        <v>0</v>
      </c>
      <c r="H80" s="207">
        <v>0</v>
      </c>
      <c r="I80" s="207"/>
      <c r="J80" s="207">
        <v>0</v>
      </c>
      <c r="K80" s="207"/>
      <c r="L80" s="207">
        <v>0</v>
      </c>
      <c r="M80" s="216"/>
      <c r="N80" s="207">
        <v>0</v>
      </c>
      <c r="O80" s="215"/>
      <c r="P80" s="207">
        <v>0</v>
      </c>
      <c r="Q80" s="215"/>
      <c r="R80" s="207">
        <v>0</v>
      </c>
      <c r="S80" s="215"/>
      <c r="T80" s="207">
        <v>0</v>
      </c>
      <c r="U80" s="215"/>
      <c r="V80" s="207">
        <v>0</v>
      </c>
      <c r="W80" s="215"/>
      <c r="X80" s="207">
        <v>0</v>
      </c>
      <c r="Y80" s="215"/>
      <c r="Z80" s="207">
        <v>0</v>
      </c>
      <c r="AA80" s="215"/>
      <c r="AB80" s="207">
        <v>0</v>
      </c>
      <c r="AC80" s="207">
        <v>0</v>
      </c>
    </row>
    <row r="81" spans="1:29" x14ac:dyDescent="0.25">
      <c r="A81" s="208" t="s">
        <v>567</v>
      </c>
      <c r="B81" s="209" t="s">
        <v>577</v>
      </c>
      <c r="C81" s="214"/>
      <c r="D81" s="215"/>
      <c r="E81" s="216"/>
      <c r="F81" s="216"/>
      <c r="G81" s="207">
        <v>0</v>
      </c>
      <c r="H81" s="207">
        <v>0</v>
      </c>
      <c r="I81" s="207"/>
      <c r="J81" s="207">
        <v>0</v>
      </c>
      <c r="K81" s="207"/>
      <c r="L81" s="207">
        <v>0</v>
      </c>
      <c r="M81" s="216"/>
      <c r="N81" s="207">
        <v>0</v>
      </c>
      <c r="O81" s="215"/>
      <c r="P81" s="207">
        <v>0</v>
      </c>
      <c r="Q81" s="215"/>
      <c r="R81" s="207">
        <v>0</v>
      </c>
      <c r="S81" s="215"/>
      <c r="T81" s="207">
        <v>0</v>
      </c>
      <c r="U81" s="215"/>
      <c r="V81" s="207">
        <v>0</v>
      </c>
      <c r="W81" s="215"/>
      <c r="X81" s="207">
        <v>0</v>
      </c>
      <c r="Y81" s="215"/>
      <c r="Z81" s="207">
        <v>0</v>
      </c>
      <c r="AA81" s="215"/>
      <c r="AB81" s="207">
        <v>0</v>
      </c>
      <c r="AC81" s="207">
        <v>0</v>
      </c>
    </row>
    <row r="82" spans="1:29" x14ac:dyDescent="0.25">
      <c r="A82" s="208" t="s">
        <v>568</v>
      </c>
      <c r="B82" s="209" t="s">
        <v>578</v>
      </c>
      <c r="C82" s="214"/>
      <c r="D82" s="215"/>
      <c r="E82" s="216"/>
      <c r="F82" s="216"/>
      <c r="G82" s="207">
        <v>0</v>
      </c>
      <c r="H82" s="207">
        <v>0</v>
      </c>
      <c r="I82" s="207"/>
      <c r="J82" s="207">
        <v>0</v>
      </c>
      <c r="K82" s="207"/>
      <c r="L82" s="207">
        <v>0</v>
      </c>
      <c r="M82" s="216"/>
      <c r="N82" s="207">
        <v>0</v>
      </c>
      <c r="O82" s="215"/>
      <c r="P82" s="207">
        <v>0</v>
      </c>
      <c r="Q82" s="215"/>
      <c r="R82" s="207">
        <v>0</v>
      </c>
      <c r="S82" s="215"/>
      <c r="T82" s="207">
        <v>0</v>
      </c>
      <c r="U82" s="215"/>
      <c r="V82" s="207">
        <v>0</v>
      </c>
      <c r="W82" s="215"/>
      <c r="X82" s="207">
        <v>0</v>
      </c>
      <c r="Y82" s="215"/>
      <c r="Z82" s="207">
        <v>0</v>
      </c>
      <c r="AA82" s="215"/>
      <c r="AB82" s="207">
        <v>0</v>
      </c>
      <c r="AC82" s="207">
        <v>0</v>
      </c>
    </row>
    <row r="83" spans="1:29" x14ac:dyDescent="0.25">
      <c r="A83" s="208" t="s">
        <v>569</v>
      </c>
      <c r="B83" s="209" t="s">
        <v>579</v>
      </c>
      <c r="C83" s="214"/>
      <c r="D83" s="215"/>
      <c r="E83" s="216"/>
      <c r="F83" s="216"/>
      <c r="G83" s="207">
        <v>0</v>
      </c>
      <c r="H83" s="207">
        <v>0</v>
      </c>
      <c r="I83" s="207"/>
      <c r="J83" s="207">
        <v>0</v>
      </c>
      <c r="K83" s="207"/>
      <c r="L83" s="207">
        <v>0</v>
      </c>
      <c r="M83" s="216"/>
      <c r="N83" s="207">
        <v>0</v>
      </c>
      <c r="O83" s="215"/>
      <c r="P83" s="207">
        <v>0</v>
      </c>
      <c r="Q83" s="215"/>
      <c r="R83" s="207">
        <v>0</v>
      </c>
      <c r="S83" s="215"/>
      <c r="T83" s="207">
        <v>0</v>
      </c>
      <c r="U83" s="215"/>
      <c r="V83" s="207">
        <v>0</v>
      </c>
      <c r="W83" s="215"/>
      <c r="X83" s="207">
        <v>0</v>
      </c>
      <c r="Y83" s="215"/>
      <c r="Z83" s="207">
        <v>0</v>
      </c>
      <c r="AA83" s="215"/>
      <c r="AB83" s="207">
        <v>0</v>
      </c>
      <c r="AC83" s="207">
        <v>0</v>
      </c>
    </row>
    <row r="84" spans="1:29" x14ac:dyDescent="0.25">
      <c r="A84" s="208" t="s">
        <v>570</v>
      </c>
      <c r="B84" s="209" t="s">
        <v>580</v>
      </c>
      <c r="C84" s="214"/>
      <c r="D84" s="215"/>
      <c r="E84" s="216"/>
      <c r="F84" s="216"/>
      <c r="G84" s="207">
        <v>0</v>
      </c>
      <c r="H84" s="207">
        <v>0</v>
      </c>
      <c r="I84" s="207"/>
      <c r="J84" s="207">
        <v>0</v>
      </c>
      <c r="K84" s="207"/>
      <c r="L84" s="207">
        <v>0</v>
      </c>
      <c r="M84" s="216"/>
      <c r="N84" s="207">
        <v>0</v>
      </c>
      <c r="O84" s="215"/>
      <c r="P84" s="207">
        <v>1</v>
      </c>
      <c r="Q84" s="215"/>
      <c r="R84" s="207">
        <v>1</v>
      </c>
      <c r="S84" s="215"/>
      <c r="T84" s="207">
        <v>0</v>
      </c>
      <c r="U84" s="215"/>
      <c r="V84" s="207">
        <v>0</v>
      </c>
      <c r="W84" s="215"/>
      <c r="X84" s="207">
        <v>0</v>
      </c>
      <c r="Y84" s="215"/>
      <c r="Z84" s="207">
        <v>0</v>
      </c>
      <c r="AA84" s="215"/>
      <c r="AB84" s="207">
        <v>1</v>
      </c>
      <c r="AC84" s="207">
        <v>1</v>
      </c>
    </row>
    <row r="85" spans="1:29" x14ac:dyDescent="0.25">
      <c r="A85" s="208" t="s">
        <v>571</v>
      </c>
      <c r="B85" s="209" t="s">
        <v>581</v>
      </c>
      <c r="C85" s="214"/>
      <c r="D85" s="215"/>
      <c r="E85" s="216"/>
      <c r="F85" s="216"/>
      <c r="G85" s="207">
        <v>0</v>
      </c>
      <c r="H85" s="207">
        <v>0</v>
      </c>
      <c r="I85" s="207"/>
      <c r="J85" s="207">
        <v>0</v>
      </c>
      <c r="K85" s="207"/>
      <c r="L85" s="207">
        <v>0</v>
      </c>
      <c r="M85" s="216"/>
      <c r="N85" s="207">
        <v>0</v>
      </c>
      <c r="O85" s="215"/>
      <c r="P85" s="207">
        <v>0</v>
      </c>
      <c r="Q85" s="215"/>
      <c r="R85" s="207">
        <v>0</v>
      </c>
      <c r="S85" s="215"/>
      <c r="T85" s="207">
        <v>0</v>
      </c>
      <c r="U85" s="215"/>
      <c r="V85" s="207">
        <v>0</v>
      </c>
      <c r="W85" s="215"/>
      <c r="X85" s="207">
        <v>0</v>
      </c>
      <c r="Y85" s="215"/>
      <c r="Z85" s="207">
        <v>0</v>
      </c>
      <c r="AA85" s="215"/>
      <c r="AB85" s="207">
        <v>0</v>
      </c>
      <c r="AC85" s="207">
        <v>0</v>
      </c>
    </row>
    <row r="86" spans="1:29" x14ac:dyDescent="0.25">
      <c r="A86" s="208" t="s">
        <v>572</v>
      </c>
      <c r="B86" s="209" t="s">
        <v>582</v>
      </c>
      <c r="C86" s="217"/>
      <c r="D86" s="215"/>
      <c r="E86" s="216"/>
      <c r="F86" s="216"/>
      <c r="G86" s="207">
        <v>0</v>
      </c>
      <c r="H86" s="207">
        <v>0</v>
      </c>
      <c r="I86" s="207"/>
      <c r="J86" s="207">
        <v>0</v>
      </c>
      <c r="K86" s="207"/>
      <c r="L86" s="207">
        <v>0</v>
      </c>
      <c r="M86" s="216"/>
      <c r="N86" s="207">
        <v>0</v>
      </c>
      <c r="O86" s="215"/>
      <c r="P86" s="207">
        <v>0</v>
      </c>
      <c r="Q86" s="215"/>
      <c r="R86" s="207">
        <v>0</v>
      </c>
      <c r="S86" s="215"/>
      <c r="T86" s="207">
        <v>0</v>
      </c>
      <c r="U86" s="215"/>
      <c r="V86" s="207">
        <v>0</v>
      </c>
      <c r="W86" s="215"/>
      <c r="X86" s="207">
        <v>0</v>
      </c>
      <c r="Y86" s="215"/>
      <c r="Z86" s="207">
        <v>0</v>
      </c>
      <c r="AA86" s="215"/>
      <c r="AB86" s="207">
        <v>0</v>
      </c>
      <c r="AC86" s="20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ввод'!A11:AA11</f>
        <v>M_TP2000.PS.0079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8" t="s">
        <v>14</v>
      </c>
      <c r="AG24" s="148" t="s">
        <v>13</v>
      </c>
      <c r="AH24" s="149" t="s">
        <v>3</v>
      </c>
      <c r="AI24" s="14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8" t="str">
        <f>'1. паспорт местоположение'!A5:C5</f>
        <v>Год раскрытия информации: 2023 год</v>
      </c>
      <c r="B5" s="428"/>
      <c r="C5" s="76"/>
      <c r="D5" s="76"/>
      <c r="E5" s="76"/>
      <c r="F5" s="76"/>
      <c r="G5" s="76"/>
      <c r="H5" s="76"/>
    </row>
    <row r="6" spans="1:8" ht="18.75" x14ac:dyDescent="0.3">
      <c r="A6" s="153"/>
      <c r="B6" s="153"/>
      <c r="C6" s="153"/>
      <c r="D6" s="153"/>
      <c r="E6" s="153"/>
      <c r="F6" s="153"/>
      <c r="G6" s="153"/>
      <c r="H6" s="153"/>
    </row>
    <row r="7" spans="1:8" ht="18.75" x14ac:dyDescent="0.25">
      <c r="A7" s="258" t="s">
        <v>10</v>
      </c>
      <c r="B7" s="258"/>
      <c r="C7" s="152"/>
      <c r="D7" s="152"/>
      <c r="E7" s="152"/>
      <c r="F7" s="152"/>
      <c r="G7" s="152"/>
      <c r="H7" s="152"/>
    </row>
    <row r="8" spans="1:8" ht="18.75" x14ac:dyDescent="0.25">
      <c r="A8" s="152"/>
      <c r="B8" s="152"/>
      <c r="C8" s="152"/>
      <c r="D8" s="152"/>
      <c r="E8" s="152"/>
      <c r="F8" s="152"/>
      <c r="G8" s="152"/>
      <c r="H8" s="152"/>
    </row>
    <row r="9" spans="1:8" x14ac:dyDescent="0.25">
      <c r="A9" s="261" t="str">
        <f>'1. паспорт местоположение'!A9:C9</f>
        <v>АО "Россети Тюмень"</v>
      </c>
      <c r="B9" s="261"/>
      <c r="C9" s="150"/>
      <c r="D9" s="150"/>
      <c r="E9" s="150"/>
      <c r="F9" s="150"/>
      <c r="G9" s="150"/>
      <c r="H9" s="150"/>
    </row>
    <row r="10" spans="1:8" x14ac:dyDescent="0.25">
      <c r="A10" s="255" t="s">
        <v>9</v>
      </c>
      <c r="B10" s="25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0" t="str">
        <f>'7. Паспорт отчет о закупке'!A12:AV12</f>
        <v>M_TP2000.PS.0079</v>
      </c>
      <c r="B12" s="260"/>
      <c r="C12" s="150"/>
      <c r="D12" s="150"/>
      <c r="E12" s="150"/>
      <c r="F12" s="150"/>
      <c r="G12" s="150"/>
      <c r="H12" s="150"/>
    </row>
    <row r="13" spans="1:8" x14ac:dyDescent="0.25">
      <c r="A13" s="255" t="s">
        <v>8</v>
      </c>
      <c r="B13" s="255"/>
      <c r="C13" s="151"/>
      <c r="D13" s="151"/>
      <c r="E13" s="151"/>
      <c r="F13" s="151"/>
      <c r="G13" s="151"/>
      <c r="H13" s="151"/>
    </row>
    <row r="14" spans="1:8" ht="18.75" x14ac:dyDescent="0.25">
      <c r="A14" s="11"/>
      <c r="B14" s="11"/>
      <c r="C14" s="11"/>
      <c r="D14" s="11"/>
      <c r="E14" s="11"/>
      <c r="F14" s="11"/>
      <c r="G14" s="11"/>
      <c r="H14" s="11"/>
    </row>
    <row r="15" spans="1:8" x14ac:dyDescent="0.25">
      <c r="A15" s="261" t="str">
        <f>'1. паспорт местоположение'!A15:C15</f>
        <v>Реконструкция ПС 110 кВ Морошка (промбаза) (замена аккумуляторной батареи)</v>
      </c>
      <c r="B15" s="261"/>
      <c r="C15" s="150"/>
      <c r="D15" s="150"/>
      <c r="E15" s="150"/>
      <c r="F15" s="150"/>
      <c r="G15" s="150"/>
      <c r="H15" s="150"/>
    </row>
    <row r="16" spans="1:8" x14ac:dyDescent="0.25">
      <c r="A16" s="255" t="s">
        <v>7</v>
      </c>
      <c r="B16" s="255"/>
      <c r="C16" s="151"/>
      <c r="D16" s="151"/>
      <c r="E16" s="151"/>
      <c r="F16" s="151"/>
      <c r="G16" s="151"/>
      <c r="H16" s="151"/>
    </row>
    <row r="17" spans="1:2" x14ac:dyDescent="0.25">
      <c r="B17" s="119"/>
    </row>
    <row r="18" spans="1:2" ht="33.75" customHeight="1" x14ac:dyDescent="0.25">
      <c r="A18" s="426" t="s">
        <v>507</v>
      </c>
      <c r="B18" s="427"/>
    </row>
    <row r="19" spans="1:2" x14ac:dyDescent="0.25">
      <c r="B19" s="48"/>
    </row>
    <row r="20" spans="1:2" ht="16.5" thickBot="1" x14ac:dyDescent="0.3">
      <c r="B20" s="120"/>
    </row>
    <row r="21" spans="1:2" ht="30.75" thickBot="1" x14ac:dyDescent="0.3">
      <c r="A21" s="121" t="s">
        <v>378</v>
      </c>
      <c r="B21" s="122" t="str">
        <f>A15</f>
        <v>Реконструкция ПС 110 кВ Морошка (промбаза) (замена аккумуляторной батареи)</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546</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542</v>
      </c>
      <c r="B27" s="190">
        <v>11.356999999999999</v>
      </c>
    </row>
    <row r="28" spans="1:2" ht="16.5" thickBot="1" x14ac:dyDescent="0.3">
      <c r="A28" s="128" t="s">
        <v>383</v>
      </c>
      <c r="B28" s="128" t="s">
        <v>543</v>
      </c>
    </row>
    <row r="29" spans="1:2" ht="29.25" thickBot="1" x14ac:dyDescent="0.3">
      <c r="A29" s="134" t="s">
        <v>384</v>
      </c>
      <c r="B29" s="191">
        <v>0</v>
      </c>
    </row>
    <row r="30" spans="1:2" ht="29.25" thickBot="1" x14ac:dyDescent="0.3">
      <c r="A30" s="134" t="s">
        <v>385</v>
      </c>
      <c r="B30" s="191">
        <v>0</v>
      </c>
    </row>
    <row r="31" spans="1:2" ht="16.5" thickBot="1" x14ac:dyDescent="0.3">
      <c r="A31" s="128" t="s">
        <v>386</v>
      </c>
      <c r="B31" s="128"/>
    </row>
    <row r="32" spans="1:2" ht="29.25" thickBot="1" x14ac:dyDescent="0.3">
      <c r="A32" s="134" t="s">
        <v>387</v>
      </c>
      <c r="B32" s="191">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91">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91">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96">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9" t="s">
        <v>594</v>
      </c>
    </row>
    <row r="57" spans="1:2" x14ac:dyDescent="0.25">
      <c r="A57" s="131" t="s">
        <v>403</v>
      </c>
      <c r="B57" s="131"/>
    </row>
    <row r="58" spans="1:2" x14ac:dyDescent="0.25">
      <c r="A58" s="131" t="s">
        <v>404</v>
      </c>
      <c r="B58" s="131" t="s">
        <v>595</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593</v>
      </c>
    </row>
    <row r="63" spans="1:2" ht="29.25" thickBot="1" x14ac:dyDescent="0.3">
      <c r="A63" s="124" t="s">
        <v>409</v>
      </c>
      <c r="B63" s="130" t="s">
        <v>593</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548</v>
      </c>
    </row>
    <row r="68" spans="1:2" ht="16.5" thickBot="1" x14ac:dyDescent="0.3">
      <c r="A68" s="124" t="s">
        <v>413</v>
      </c>
      <c r="B68" s="136" t="s">
        <v>547</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row>
    <row r="73" spans="1:2" ht="28.5" x14ac:dyDescent="0.25">
      <c r="A73" s="127" t="s">
        <v>418</v>
      </c>
      <c r="B73" s="423"/>
    </row>
    <row r="74" spans="1:2" x14ac:dyDescent="0.25">
      <c r="A74" s="131" t="s">
        <v>419</v>
      </c>
      <c r="B74" s="424"/>
    </row>
    <row r="75" spans="1:2" x14ac:dyDescent="0.25">
      <c r="A75" s="131" t="s">
        <v>420</v>
      </c>
      <c r="B75" s="424"/>
    </row>
    <row r="76" spans="1:2" x14ac:dyDescent="0.25">
      <c r="A76" s="131" t="s">
        <v>421</v>
      </c>
      <c r="B76" s="424"/>
    </row>
    <row r="77" spans="1:2" x14ac:dyDescent="0.25">
      <c r="A77" s="131" t="s">
        <v>422</v>
      </c>
      <c r="B77" s="424"/>
    </row>
    <row r="78" spans="1:2" ht="16.5" thickBot="1" x14ac:dyDescent="0.3">
      <c r="A78" s="141" t="s">
        <v>423</v>
      </c>
      <c r="B78" s="425"/>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2023-12-05T10:50:15Z</dcterms:modified>
</cp:coreProperties>
</file>